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7050" firstSheet="3" activeTab="5"/>
  </bookViews>
  <sheets>
    <sheet name="EK -1" sheetId="7" r:id="rId1"/>
    <sheet name="Öğrenci_Bilgileri" sheetId="6" r:id="rId2"/>
    <sheet name="3. TEMA KİTAP OKUMA" sheetId="2" r:id="rId3"/>
    <sheet name="4. TEMA KİTAP OKUMA" sheetId="5" r:id="rId4"/>
    <sheet name="4. TEMA İZLEME (FİLM)" sheetId="8" r:id="rId5"/>
    <sheet name="2. DÖNEM OKUMA İZLEME NOTU" sheetId="4" r:id="rId6"/>
  </sheets>
  <definedNames>
    <definedName name="_xlnm.Print_Area" localSheetId="5">'2. DÖNEM OKUMA İZLEME NOTU'!$A$1:$H$39</definedName>
    <definedName name="_xlnm.Print_Area" localSheetId="2">'3. TEMA KİTAP OKUMA'!$A$1:$AQ$24</definedName>
    <definedName name="_xlnm.Print_Area" localSheetId="4">'4. TEMA İZLEME (FİLM)'!$A$1:$AR$24</definedName>
    <definedName name="_xlnm.Print_Area" localSheetId="3">'4. TEMA KİTAP OKUMA'!$A$1:$AR$24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18" i="8" l="1"/>
  <c r="AQ18" i="8"/>
  <c r="AP18" i="8"/>
  <c r="AO18" i="8"/>
  <c r="AN18" i="8"/>
  <c r="AM18" i="8"/>
  <c r="AL18" i="8"/>
  <c r="AK18" i="8"/>
  <c r="AJ18" i="8"/>
  <c r="AI18" i="8"/>
  <c r="AH18" i="8"/>
  <c r="G34" i="4" s="1"/>
  <c r="AG18" i="8"/>
  <c r="G33" i="4" s="1"/>
  <c r="AF18" i="8"/>
  <c r="G32" i="4" s="1"/>
  <c r="AE18" i="8"/>
  <c r="G31" i="4" s="1"/>
  <c r="AD18" i="8"/>
  <c r="G30" i="4" s="1"/>
  <c r="AC18" i="8"/>
  <c r="G29" i="4" s="1"/>
  <c r="AB18" i="8"/>
  <c r="G28" i="4" s="1"/>
  <c r="AA18" i="8"/>
  <c r="G27" i="4" s="1"/>
  <c r="Z18" i="8"/>
  <c r="G26" i="4" s="1"/>
  <c r="Y18" i="8"/>
  <c r="G25" i="4" s="1"/>
  <c r="X18" i="8"/>
  <c r="G24" i="4" s="1"/>
  <c r="W18" i="8"/>
  <c r="G23" i="4" s="1"/>
  <c r="V18" i="8"/>
  <c r="G22" i="4" s="1"/>
  <c r="U18" i="8"/>
  <c r="G21" i="4" s="1"/>
  <c r="T18" i="8"/>
  <c r="G20" i="4" s="1"/>
  <c r="S18" i="8"/>
  <c r="G19" i="4" s="1"/>
  <c r="R18" i="8"/>
  <c r="G18" i="4" s="1"/>
  <c r="Q18" i="8"/>
  <c r="G17" i="4" s="1"/>
  <c r="P18" i="8"/>
  <c r="G16" i="4" s="1"/>
  <c r="O18" i="8"/>
  <c r="G15" i="4" s="1"/>
  <c r="N18" i="8"/>
  <c r="G14" i="4" s="1"/>
  <c r="M18" i="8"/>
  <c r="G13" i="4" s="1"/>
  <c r="L18" i="8"/>
  <c r="G12" i="4" s="1"/>
  <c r="K18" i="8"/>
  <c r="G11" i="4" s="1"/>
  <c r="J18" i="8"/>
  <c r="G10" i="4" s="1"/>
  <c r="I18" i="8"/>
  <c r="G9" i="4" s="1"/>
  <c r="H18" i="8"/>
  <c r="G8" i="4" s="1"/>
  <c r="G18" i="8"/>
  <c r="G7" i="4" s="1"/>
  <c r="F18" i="8"/>
  <c r="G6" i="4" s="1"/>
  <c r="E18" i="8"/>
  <c r="G5" i="4" s="1"/>
  <c r="D18" i="8"/>
  <c r="G4" i="4" s="1"/>
  <c r="AR4" i="8"/>
  <c r="AQ4" i="8"/>
  <c r="AP4" i="8"/>
  <c r="AO4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AI4" i="2" l="1"/>
  <c r="AJ4" i="2"/>
  <c r="AK4" i="2"/>
  <c r="AL4" i="2"/>
  <c r="AM4" i="2"/>
  <c r="AN4" i="2"/>
  <c r="AO4" i="2"/>
  <c r="AP4" i="2"/>
  <c r="AQ4" i="2"/>
  <c r="AI18" i="2"/>
  <c r="AJ18" i="2"/>
  <c r="AK18" i="2"/>
  <c r="AL18" i="2"/>
  <c r="AM18" i="2"/>
  <c r="AN18" i="2"/>
  <c r="AO18" i="2"/>
  <c r="AP18" i="2"/>
  <c r="AQ18" i="2"/>
  <c r="AJ4" i="5" l="1"/>
  <c r="AK4" i="5"/>
  <c r="AL4" i="5"/>
  <c r="AM4" i="5"/>
  <c r="AN4" i="5"/>
  <c r="AO4" i="5"/>
  <c r="AP4" i="5"/>
  <c r="AQ4" i="5"/>
  <c r="AR4" i="5"/>
  <c r="AJ18" i="5"/>
  <c r="AK18" i="5"/>
  <c r="AL18" i="5"/>
  <c r="AM18" i="5"/>
  <c r="AN18" i="5"/>
  <c r="AO18" i="5"/>
  <c r="AP18" i="5"/>
  <c r="AQ18" i="5"/>
  <c r="AR18" i="5"/>
  <c r="C4" i="4" l="1"/>
  <c r="D4" i="4"/>
  <c r="C5" i="4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H18" i="5" l="1"/>
  <c r="F34" i="4" s="1"/>
  <c r="AI18" i="5"/>
  <c r="AH18" i="2"/>
  <c r="E34" i="4" s="1"/>
  <c r="AG18" i="5"/>
  <c r="F33" i="4" s="1"/>
  <c r="AF18" i="5"/>
  <c r="F32" i="4" s="1"/>
  <c r="AE18" i="5"/>
  <c r="F31" i="4" s="1"/>
  <c r="AD18" i="5"/>
  <c r="F30" i="4" s="1"/>
  <c r="AC18" i="5"/>
  <c r="F29" i="4" s="1"/>
  <c r="AB18" i="5"/>
  <c r="F28" i="4" s="1"/>
  <c r="AA18" i="5"/>
  <c r="F27" i="4" s="1"/>
  <c r="Z18" i="5"/>
  <c r="F26" i="4" s="1"/>
  <c r="Y18" i="5"/>
  <c r="F25" i="4" s="1"/>
  <c r="X18" i="5"/>
  <c r="F24" i="4" s="1"/>
  <c r="W18" i="5"/>
  <c r="F23" i="4" s="1"/>
  <c r="V18" i="5"/>
  <c r="F22" i="4" s="1"/>
  <c r="U18" i="5"/>
  <c r="F21" i="4" s="1"/>
  <c r="T18" i="5"/>
  <c r="F20" i="4" s="1"/>
  <c r="S18" i="5"/>
  <c r="F19" i="4" s="1"/>
  <c r="R18" i="5"/>
  <c r="F18" i="4" s="1"/>
  <c r="Q18" i="5"/>
  <c r="F17" i="4" s="1"/>
  <c r="P18" i="5"/>
  <c r="F16" i="4" s="1"/>
  <c r="O18" i="5"/>
  <c r="F15" i="4" s="1"/>
  <c r="N18" i="5"/>
  <c r="F14" i="4" s="1"/>
  <c r="M18" i="5"/>
  <c r="F13" i="4" s="1"/>
  <c r="L18" i="5"/>
  <c r="F12" i="4" s="1"/>
  <c r="K18" i="5"/>
  <c r="F11" i="4" s="1"/>
  <c r="J18" i="5"/>
  <c r="F10" i="4" s="1"/>
  <c r="I18" i="5"/>
  <c r="F9" i="4" s="1"/>
  <c r="H18" i="5"/>
  <c r="F8" i="4" s="1"/>
  <c r="G18" i="5"/>
  <c r="F7" i="4" s="1"/>
  <c r="F18" i="5"/>
  <c r="F6" i="4" s="1"/>
  <c r="E18" i="5"/>
  <c r="F5" i="4" s="1"/>
  <c r="D18" i="5"/>
  <c r="F4" i="4" s="1"/>
  <c r="H34" i="4" l="1"/>
  <c r="D18" i="2"/>
  <c r="E4" i="4" s="1"/>
  <c r="H4" i="4" s="1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E33" i="4" l="1"/>
  <c r="H33" i="4" s="1"/>
  <c r="E7" i="4"/>
  <c r="H7" i="4" s="1"/>
  <c r="E18" i="4"/>
  <c r="H18" i="4" s="1"/>
  <c r="E8" i="4"/>
  <c r="H8" i="4" s="1"/>
  <c r="E31" i="4"/>
  <c r="H31" i="4" s="1"/>
  <c r="E27" i="4"/>
  <c r="H27" i="4" s="1"/>
  <c r="E28" i="4"/>
  <c r="H28" i="4" s="1"/>
  <c r="E19" i="4"/>
  <c r="H19" i="4" s="1"/>
  <c r="E29" i="4"/>
  <c r="H29" i="4" s="1"/>
  <c r="E25" i="4"/>
  <c r="H25" i="4" s="1"/>
  <c r="E20" i="4"/>
  <c r="H20" i="4" s="1"/>
  <c r="E15" i="4"/>
  <c r="H15" i="4" s="1"/>
  <c r="E26" i="4"/>
  <c r="H26" i="4" s="1"/>
  <c r="E13" i="4"/>
  <c r="H13" i="4" s="1"/>
  <c r="E17" i="4"/>
  <c r="H17" i="4" s="1"/>
  <c r="E32" i="4"/>
  <c r="H32" i="4" s="1"/>
  <c r="E30" i="4"/>
  <c r="H30" i="4" s="1"/>
  <c r="E6" i="4"/>
  <c r="H6" i="4" s="1"/>
  <c r="E16" i="4"/>
  <c r="H16" i="4" s="1"/>
  <c r="E14" i="4"/>
  <c r="H14" i="4" s="1"/>
  <c r="E23" i="4"/>
  <c r="H23" i="4" s="1"/>
  <c r="E11" i="4"/>
  <c r="H11" i="4" s="1"/>
  <c r="E22" i="4"/>
  <c r="H22" i="4" s="1"/>
  <c r="E10" i="4"/>
  <c r="H10" i="4" s="1"/>
  <c r="E12" i="4"/>
  <c r="H12" i="4" s="1"/>
  <c r="E5" i="4"/>
  <c r="H5" i="4" s="1"/>
  <c r="E24" i="4"/>
  <c r="H24" i="4" s="1"/>
  <c r="E21" i="4"/>
  <c r="H21" i="4" s="1"/>
  <c r="E9" i="4"/>
  <c r="H9" i="4" s="1"/>
</calcChain>
</file>

<file path=xl/sharedStrings.xml><?xml version="1.0" encoding="utf-8"?>
<sst xmlns="http://schemas.openxmlformats.org/spreadsheetml/2006/main" count="91" uniqueCount="65">
  <si>
    <t>TOPLAM</t>
  </si>
  <si>
    <t>Öğrencinin Adı Soyadı</t>
  </si>
  <si>
    <t>Okuduğu metinde geçen çatışmalara alternatif çözümler üretir./ Okuduğu metin öğretici metinse örnek metin oluşturur.</t>
  </si>
  <si>
    <t>HER ZAMAN</t>
  </si>
  <si>
    <t>BAZEN</t>
  </si>
  <si>
    <t>HİÇBİR ZAMAN</t>
  </si>
  <si>
    <t xml:space="preserve">
ELEŞTİREL OKUMA, DİNLEME/ İZLEME FORMU</t>
  </si>
  <si>
    <t>EK 1</t>
  </si>
  <si>
    <t>İFADELER</t>
  </si>
  <si>
    <t xml:space="preserve">Not: Öğrencilerin formu doldurduktan sonra okunan veya dinlenen / izlenen metne yönelik sunu hazırlamaları beklenir. </t>
  </si>
  <si>
    <t>Okuma öncesinde metnin başlığını, görsellerini ve afişini incelerim.</t>
  </si>
  <si>
    <t>Romanı / eseri okuma amacımı belirlerim.</t>
  </si>
  <si>
    <t>Okuduğum metni özetlerim</t>
  </si>
  <si>
    <t>Okuduğum metnin iletisini belirlerim.</t>
  </si>
  <si>
    <t>Okuduğum metindeki kurgu ve gerçek unsurları belirleyerek metne katkısını tartışırırım.</t>
  </si>
  <si>
    <t>Okuduğum metinde ilk defa karşılaştığım bilgilerin doğruluğunu araştırırım.</t>
  </si>
  <si>
    <t>Okuduğum metinlerdeki tutarsızlıkları fark ederim.</t>
  </si>
  <si>
    <t>Okuduğum metnin içeriği ile daha önce karşılaştığım metinleri çeşitli açılardan karşılaştırırım.</t>
  </si>
  <si>
    <t>Metnin yazarının yerine kendimi koyarak bu metnin daha iyi nasıl olabileceğini düşünürüm.</t>
  </si>
  <si>
    <t>Okuduğum metni arkadaşlarımla tartışmak için argümanlar (çıkarım, kanıt) üretiririm</t>
  </si>
  <si>
    <t>Okuduğum metnin entelektüel merakına ve araştırmacı kişiliğine katkısını değerlendiririm</t>
  </si>
  <si>
    <t>Okuduğum metin hakkında öğretmenin ve arkadaşlarımın fikirlerini öğrendikten sonra kendi görüşlerimle karşılaştırırım.</t>
  </si>
  <si>
    <t>ADI SOYADI:
SINIFI           :
OKUNAN VEYA DİNLENEN/İZLENEN ESERİN ADI:</t>
  </si>
  <si>
    <t>DERS ÖĞRETMENİ</t>
  </si>
  <si>
    <t>Okuduğu kitabın kapağını,görsellerini ve ön sözünü inceler.</t>
  </si>
  <si>
    <t>Kitabı okuma amacını belirler.</t>
  </si>
  <si>
    <t>Okuduğu kitabı özetler.</t>
  </si>
  <si>
    <t>Okuduğu kitabın temasını/iletisini belirler.</t>
  </si>
  <si>
    <t>Okuduğu kitabın tür özelliklerini tespit eder.</t>
  </si>
  <si>
    <t>Okuduğu kitabın konusunu belirleyerek kitaptaki kurgu ve gerçek unsurları belirler.</t>
  </si>
  <si>
    <t>Okuduğu kitapta anlamını bilmediği kelimeleri tespit eder.</t>
  </si>
  <si>
    <t>Okuduğu kitabın yazarını/şairini tanır ve kısaca tanıtır.</t>
  </si>
  <si>
    <t>Okuduğu kitabın yazarının /şairinin yerine kendini koyarak bu kitabın daha iyi nasıl olabileceğini düşünür ve ifade eder.</t>
  </si>
  <si>
    <t>Okuduğu kitabın beğendiği ve beğenmediği yönlerini ifade eder.</t>
  </si>
  <si>
    <t>Okuduğu kitabın dil ve ifadesi hakkında çıkarımlarda bulunur.</t>
  </si>
  <si>
    <t>Okuduğu kitap,edebi metinse yapı unsurlarını kısaca ortaya koyar.Okuduğu kitap öğretici metin ise giriş,gelişme ve sonuç bölümlerini tespit eder.</t>
  </si>
  <si>
    <t xml:space="preserve">Okuduğu kitabın entelektüel merakına ve araştırmacı kişiliğine katkısını kısaca değerlendirir. </t>
  </si>
  <si>
    <t>Dinlediği / izlediği eseri özetler.</t>
  </si>
  <si>
    <t>Dinlediği / izlediği eserin temasını/iletisini belirler.</t>
  </si>
  <si>
    <t>Dinlediği / izlediği eserin tür özelliklerini tespit eder.</t>
  </si>
  <si>
    <t>Dinlediği / izlediği eserin konusunu belirleyerek eserdeki  kurgu ve gerçek unsurları belirler.</t>
  </si>
  <si>
    <t>Dinlediği / izlediği eserin yazarını  tanır ve kısaca tanıtır.</t>
  </si>
  <si>
    <t>Dinlediği / izlediği eserin yazarının yerine kendini koyarak bu eserin daha iyi nasıl olabileceğini düşünür ve ifade eder.</t>
  </si>
  <si>
    <t>Dinlediği / izlediği eserin beğendiği ve beğenmediği yönlerini ifade eder.</t>
  </si>
  <si>
    <t xml:space="preserve">Dinlediği / izlediği eserin entelektüel merakına ve araştırmacı kişiliğine katkısını kısaca değerlendirir. </t>
  </si>
  <si>
    <t>Dinleme / izleme öncesinde eserin ismini / başlığını,görsellerini ve afişini inceler.</t>
  </si>
  <si>
    <t>Dinlediği / izlediği eserdeki tutarsızlıkları fark eder.</t>
  </si>
  <si>
    <t>Dinlediği / izlediği eserin dil ve ifadesi hakkında çıkarımlarda bulunur.İlk defa karşılaştığı bilgilerin doğruluğunu araştırır ve sunar.</t>
  </si>
  <si>
    <t>Dinlediği / izlediği eseri, daha önce dinlediği ve izlediği eserlerle kısaca karşılaştırır.</t>
  </si>
  <si>
    <t>Sıra No</t>
  </si>
  <si>
    <t>Öğrenci No</t>
  </si>
  <si>
    <t>HASAN HÜSEYİN NAVRUZ</t>
  </si>
  <si>
    <t>TÜRK DİLİ VE EDEBİYATI ÖĞRETMENİ</t>
  </si>
  <si>
    <t>4. TEMA Kitap okuma Performans Görevi Puanı</t>
  </si>
  <si>
    <t>3. TEMA Kitap okuma Performans Görevi Puanı</t>
  </si>
  <si>
    <t>4. TEMA Film İzleme Performans Görevi Puanı</t>
  </si>
  <si>
    <t xml:space="preserve">DİKKAT: Bu sayfada 9. sınıfın 2. döneminde kitap okuma film izleme/dinleme performans görevlerinden alınan puanların 100’lük sistemdeki karşılığı gösterilmektedir. Lütfen bu alanda herhangi bir değişiklik yapmayınız. Değişiklik için ilgili puanların bulunduğu sayfaya gidiniz ve değişikliği burada yapınız.
</t>
  </si>
  <si>
    <t>NOT: Ölçütleri karşılama değerleri 3 puan "iyi", 2 puan "orta", 1 puan "geliştirilebilir" derecesini göstermektedir.
Öğrencilerin performans görevinden  aldıkları puanların 100'lük sisteme dönüştürülmüş şeklini "2. Dönem Kitap Okuma / Dinleme / İzleme  Performans Puanı" sayfasından görebilirsiniz.</t>
  </si>
  <si>
    <t>Dinlediği / izlediği eserin amacını belirler.</t>
  </si>
  <si>
    <t>II. Dönem 2. Performans Eleştirel Okuma,Dinleme ve İzleme Puanı</t>
  </si>
  <si>
    <t>2024-2025 EĞİTİM ÖĞRETİM YILI
 ANTALYA BAROSU MESLEKİ VE TEKNİK ANADOLU LİSESİ TÜRK DİLİ VE EDEBİYATI DERSİ
 9 / ... SINIFI 2. DÖNEM 2. PERFORMANS GÖREVİ  ELEŞTİREL KİTAP OKUMA / DİNLEME / İZLEME NOTLARI</t>
  </si>
  <si>
    <t>9/... SINIFI</t>
  </si>
  <si>
    <t>2024-2025 EĞİTİM ÖĞRETİM YILI ANTALYA BAROSU MESLEKİ VE TEKNİK ANADOLU LİSESİ 
TÜRK DİLİ VE EDEBİYATI DERSİ 9/... SINIFI 2. DÖNEM 3. TEMA KİTAP OKUMA PERFORMANS GÖREVİ DEĞERLENDİRME ÖLÇEĞİ 
KİTABIN ADI: MEMLEKET HİKAYELERİ / REFİK HALİT KARAY</t>
  </si>
  <si>
    <t>2024-2025 EĞİTİM ÖĞRETİM YILI ANTALYA BAROSU MESLEKİ VE TEKNİK ANADOLU LİSESİ 
TÜRK DİLİ VE EDEBİYATI DERSİ 9/... SINIFI 2. DÖNEM 4. TEMA KİTAP OKUMA PERFORMANS GÖREVİ DEĞERLENDİRME ÖLÇEĞİ 
KİTABIN ADI: DOKUZUNCU HARİCİYE KOĞUŞU / PEYAMİ SAFA</t>
  </si>
  <si>
    <t>2024-2025 EĞİTİM ÖĞRETİM YILI ANTALYA BAROSU MESLEKİ VE TEKNİK ANADOLU LİSESİ 
TÜRK DİLİ VE EDEBİYATI DERSİ 9/... SINIFI 2. DÖNEM 4. TEMA İZLEME / DİNLEME PERFORMANS GÖREVİ DEĞERLENDİRME ÖLÇEĞİ 
FİLMİN ADI: ÖLÜ OZANLAR DERNEĞİ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</si>
</sst>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7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"/>
      <family val="2"/>
    </font>
    <font>
      <b/>
      <sz val="14"/>
      <color theme="1"/>
      <name val="Aptos Narrow"/>
      <family val="2"/>
      <scheme val="minor"/>
    </font>
    <font>
      <sz val="10"/>
      <color indexed="8"/>
      <name val="ARIAL"/>
      <charset val="1"/>
    </font>
    <font>
      <sz val="9"/>
      <color theme="1"/>
      <name val="Aptos Narrow"/>
      <family val="2"/>
      <scheme val="minor"/>
    </font>
    <font>
      <b/>
      <sz val="11"/>
      <color theme="1"/>
      <name val="Aptos Narrow"/>
      <charset val="162"/>
      <scheme val="minor"/>
    </font>
    <font>
      <sz val="11"/>
      <color theme="1"/>
      <name val="Arial"/>
      <family val="2"/>
      <charset val="162"/>
    </font>
    <font>
      <b/>
      <sz val="10"/>
      <color theme="1"/>
      <name val="Aptos Narrow"/>
      <charset val="16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charset val="162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Aptos"/>
      <family val="2"/>
    </font>
    <font>
      <sz val="12"/>
      <color theme="1"/>
      <name val="Aptos Narrow"/>
      <family val="2"/>
      <scheme val="minor"/>
    </font>
    <font>
      <b/>
      <sz val="11"/>
      <color theme="1"/>
      <name val="Times New Roman"/>
      <family val="1"/>
      <charset val="162"/>
    </font>
    <font>
      <b/>
      <sz val="14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8"/>
      <color theme="1"/>
      <name val="Comic Sans MS"/>
      <family val="4"/>
      <charset val="162"/>
    </font>
    <font>
      <b/>
      <sz val="20"/>
      <color theme="1"/>
      <name val="Comic Sans MS"/>
      <family val="4"/>
      <charset val="162"/>
    </font>
    <font>
      <b/>
      <sz val="16"/>
      <color theme="1"/>
      <name val="Comic Sans MS"/>
      <family val="4"/>
      <charset val="162"/>
    </font>
    <font>
      <b/>
      <sz val="16"/>
      <color indexed="8"/>
      <name val="Comic Sans MS"/>
      <family val="4"/>
      <charset val="162"/>
    </font>
    <font>
      <b/>
      <sz val="12"/>
      <color theme="1"/>
      <name val="Comic Sans MS"/>
      <family val="4"/>
      <charset val="162"/>
    </font>
    <font>
      <sz val="16"/>
      <color theme="1"/>
      <name val="Comic Sans MS"/>
      <family val="4"/>
      <charset val="162"/>
    </font>
    <font>
      <b/>
      <sz val="24"/>
      <color theme="1"/>
      <name val="Comic Sans MS"/>
      <family val="4"/>
      <charset val="162"/>
    </font>
    <font>
      <b/>
      <sz val="28"/>
      <color theme="1"/>
      <name val="Comic Sans MS"/>
      <family val="4"/>
      <charset val="162"/>
    </font>
    <font>
      <b/>
      <sz val="15"/>
      <color theme="1"/>
      <name val="Comic Sans MS"/>
      <family val="4"/>
      <charset val="162"/>
    </font>
    <font>
      <sz val="15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>
      <alignment vertical="top"/>
    </xf>
    <xf numFmtId="0" fontId="9" fillId="0" borderId="0"/>
  </cellStyleXfs>
  <cellXfs count="9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Border="1"/>
    <xf numFmtId="0" fontId="7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9" fillId="0" borderId="5" xfId="0" applyFont="1" applyBorder="1" applyAlignment="1">
      <alignment horizontal="center"/>
    </xf>
    <xf numFmtId="1" fontId="20" fillId="0" borderId="5" xfId="1" applyNumberFormat="1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19" fillId="0" borderId="6" xfId="0" applyFont="1" applyBorder="1" applyAlignment="1">
      <alignment horizontal="center"/>
    </xf>
    <xf numFmtId="1" fontId="20" fillId="0" borderId="6" xfId="1" applyNumberFormat="1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1" fontId="20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textRotation="90"/>
    </xf>
    <xf numFmtId="0" fontId="24" fillId="0" borderId="10" xfId="0" applyFont="1" applyBorder="1" applyAlignment="1">
      <alignment horizontal="center" vertical="center"/>
    </xf>
    <xf numFmtId="0" fontId="19" fillId="0" borderId="8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" fontId="19" fillId="0" borderId="5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" fontId="19" fillId="0" borderId="6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1" fontId="19" fillId="0" borderId="8" xfId="0" applyNumberFormat="1" applyFont="1" applyBorder="1" applyAlignment="1">
      <alignment horizontal="center" vertical="center"/>
    </xf>
    <xf numFmtId="0" fontId="26" fillId="0" borderId="0" xfId="0" applyFont="1"/>
    <xf numFmtId="164" fontId="18" fillId="0" borderId="0" xfId="0" applyNumberFormat="1" applyFont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textRotation="90"/>
    </xf>
    <xf numFmtId="0" fontId="17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10" fillId="0" borderId="14" xfId="0" applyFont="1" applyBorder="1" applyAlignment="1"/>
    <xf numFmtId="0" fontId="18" fillId="0" borderId="14" xfId="0" applyFont="1" applyBorder="1" applyAlignment="1">
      <alignment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3" fillId="4" borderId="14" xfId="0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4" borderId="14" xfId="0" applyFill="1" applyBorder="1" applyAlignment="1"/>
    <xf numFmtId="0" fontId="18" fillId="0" borderId="5" xfId="0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" fontId="20" fillId="0" borderId="18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vertical="center"/>
    </xf>
    <xf numFmtId="0" fontId="19" fillId="4" borderId="10" xfId="0" applyFont="1" applyFill="1" applyBorder="1" applyAlignment="1">
      <alignment horizontal="center" textRotation="90"/>
    </xf>
    <xf numFmtId="0" fontId="19" fillId="4" borderId="5" xfId="0" applyFont="1" applyFill="1" applyBorder="1" applyAlignment="1">
      <alignment horizontal="center" textRotation="90"/>
    </xf>
    <xf numFmtId="0" fontId="19" fillId="4" borderId="5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vertical="center"/>
    </xf>
    <xf numFmtId="1" fontId="19" fillId="4" borderId="5" xfId="0" applyNumberFormat="1" applyFont="1" applyFill="1" applyBorder="1" applyAlignment="1">
      <alignment horizontal="center" vertical="center"/>
    </xf>
    <xf numFmtId="1" fontId="17" fillId="0" borderId="8" xfId="0" applyNumberFormat="1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" fontId="17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4" fillId="0" borderId="4" xfId="0" applyNumberFormat="1" applyFont="1" applyBorder="1" applyAlignment="1">
      <alignment wrapText="1"/>
    </xf>
    <xf numFmtId="49" fontId="0" fillId="0" borderId="4" xfId="0" applyNumberFormat="1" applyBorder="1"/>
    <xf numFmtId="0" fontId="15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18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16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47625</xdr:rowOff>
    </xdr:from>
    <xdr:to>
      <xdr:col>3</xdr:col>
      <xdr:colOff>3257551</xdr:colOff>
      <xdr:row>1</xdr:row>
      <xdr:rowOff>866775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6" y="333375"/>
          <a:ext cx="5162550" cy="819150"/>
        </a:xfrm>
        <a:prstGeom prst="rect">
          <a:avLst/>
        </a:prstGeom>
        <a:ln>
          <a:solidFill>
            <a:srgbClr val="FFC000"/>
          </a:solidFill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3"/>
  <sheetViews>
    <sheetView topLeftCell="A10" workbookViewId="0">
      <selection activeCell="G13" sqref="G13"/>
    </sheetView>
  </sheetViews>
  <sheetFormatPr defaultRowHeight="14.25"/>
  <cols>
    <col min="1" max="1" width="5.375" customWidth="1"/>
    <col min="2" max="2" width="44.75" customWidth="1"/>
    <col min="3" max="3" width="10.75" customWidth="1"/>
    <col min="4" max="4" width="9.25" customWidth="1"/>
    <col min="5" max="5" width="12.25" customWidth="1"/>
  </cols>
  <sheetData>
    <row r="1" spans="2:5" ht="25.15" customHeight="1">
      <c r="B1" s="68" t="s">
        <v>7</v>
      </c>
      <c r="C1" s="68"/>
      <c r="D1" s="68"/>
      <c r="E1" s="68"/>
    </row>
    <row r="2" spans="2:5" ht="27" customHeight="1">
      <c r="B2" s="67" t="s">
        <v>6</v>
      </c>
      <c r="C2" s="67"/>
      <c r="D2" s="67"/>
      <c r="E2" s="67"/>
    </row>
    <row r="3" spans="2:5" ht="44.45" customHeight="1">
      <c r="B3" s="70" t="s">
        <v>22</v>
      </c>
      <c r="C3" s="71"/>
      <c r="D3" s="71"/>
      <c r="E3" s="71"/>
    </row>
    <row r="4" spans="2:5" ht="22.9" customHeight="1">
      <c r="B4" s="5" t="s">
        <v>8</v>
      </c>
      <c r="C4" s="6" t="s">
        <v>3</v>
      </c>
      <c r="D4" s="6" t="s">
        <v>4</v>
      </c>
      <c r="E4" s="6" t="s">
        <v>5</v>
      </c>
    </row>
    <row r="5" spans="2:5" ht="40.15" customHeight="1">
      <c r="B5" s="4" t="s">
        <v>10</v>
      </c>
      <c r="C5" s="1"/>
      <c r="D5" s="1"/>
      <c r="E5" s="1"/>
    </row>
    <row r="6" spans="2:5" ht="40.15" customHeight="1">
      <c r="B6" s="4" t="s">
        <v>11</v>
      </c>
      <c r="C6" s="1"/>
      <c r="D6" s="1"/>
      <c r="E6" s="1"/>
    </row>
    <row r="7" spans="2:5" ht="40.15" customHeight="1">
      <c r="B7" s="4" t="s">
        <v>12</v>
      </c>
      <c r="C7" s="1"/>
      <c r="D7" s="1"/>
      <c r="E7" s="1"/>
    </row>
    <row r="8" spans="2:5" ht="40.15" customHeight="1">
      <c r="B8" s="4" t="s">
        <v>13</v>
      </c>
      <c r="C8" s="1"/>
      <c r="D8" s="1"/>
      <c r="E8" s="1"/>
    </row>
    <row r="9" spans="2:5" ht="40.15" customHeight="1">
      <c r="B9" s="4" t="s">
        <v>14</v>
      </c>
      <c r="C9" s="1"/>
      <c r="D9" s="1"/>
      <c r="E9" s="1"/>
    </row>
    <row r="10" spans="2:5" ht="40.15" customHeight="1">
      <c r="B10" s="4" t="s">
        <v>15</v>
      </c>
      <c r="C10" s="1"/>
      <c r="D10" s="1"/>
      <c r="E10" s="1"/>
    </row>
    <row r="11" spans="2:5" ht="40.15" customHeight="1">
      <c r="B11" s="4" t="s">
        <v>16</v>
      </c>
      <c r="C11" s="1"/>
      <c r="D11" s="1"/>
      <c r="E11" s="1"/>
    </row>
    <row r="12" spans="2:5" ht="40.15" customHeight="1">
      <c r="B12" s="4" t="s">
        <v>17</v>
      </c>
      <c r="C12" s="1"/>
      <c r="D12" s="1"/>
      <c r="E12" s="1"/>
    </row>
    <row r="13" spans="2:5" ht="40.15" customHeight="1">
      <c r="B13" s="4" t="s">
        <v>18</v>
      </c>
      <c r="C13" s="1"/>
      <c r="D13" s="1"/>
      <c r="E13" s="1"/>
    </row>
    <row r="14" spans="2:5" ht="40.15" customHeight="1">
      <c r="B14" s="4" t="s">
        <v>19</v>
      </c>
      <c r="C14" s="1"/>
      <c r="D14" s="1"/>
      <c r="E14" s="1"/>
    </row>
    <row r="15" spans="2:5" ht="40.15" customHeight="1">
      <c r="B15" s="4" t="s">
        <v>20</v>
      </c>
      <c r="C15" s="1"/>
      <c r="D15" s="1"/>
      <c r="E15" s="1"/>
    </row>
    <row r="16" spans="2:5" ht="40.15" customHeight="1">
      <c r="B16" s="4" t="s">
        <v>21</v>
      </c>
      <c r="C16" s="1"/>
      <c r="D16" s="1"/>
      <c r="E16" s="1"/>
    </row>
    <row r="17" spans="2:5" ht="40.15" customHeight="1">
      <c r="B17" s="4" t="s">
        <v>2</v>
      </c>
      <c r="C17" s="1"/>
      <c r="D17" s="1"/>
      <c r="E17" s="1"/>
    </row>
    <row r="18" spans="2:5">
      <c r="B18" s="69" t="s">
        <v>9</v>
      </c>
      <c r="C18" s="69"/>
      <c r="D18" s="69"/>
      <c r="E18" s="69"/>
    </row>
    <row r="19" spans="2:5">
      <c r="B19" s="69"/>
      <c r="C19" s="69"/>
      <c r="D19" s="69"/>
      <c r="E19" s="69"/>
    </row>
    <row r="20" spans="2:5">
      <c r="B20" s="3"/>
      <c r="C20" s="3"/>
      <c r="D20" s="3"/>
      <c r="E20" s="3"/>
    </row>
    <row r="22" spans="2:5">
      <c r="C22" s="72" t="s">
        <v>23</v>
      </c>
      <c r="D22" s="72"/>
      <c r="E22" s="72"/>
    </row>
    <row r="23" spans="2:5">
      <c r="C23" s="72"/>
      <c r="D23" s="72"/>
      <c r="E23" s="72"/>
    </row>
  </sheetData>
  <mergeCells count="5">
    <mergeCell ref="B2:E2"/>
    <mergeCell ref="B1:E1"/>
    <mergeCell ref="B18:E19"/>
    <mergeCell ref="B3:E3"/>
    <mergeCell ref="C22:E23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"/>
  <sheetViews>
    <sheetView showGridLines="0" workbookViewId="0">
      <selection activeCell="E7" sqref="E7"/>
    </sheetView>
  </sheetViews>
  <sheetFormatPr defaultRowHeight="14.25"/>
  <cols>
    <col min="3" max="3" width="16.625" customWidth="1"/>
    <col min="4" max="4" width="43.25" customWidth="1"/>
  </cols>
  <sheetData>
    <row r="1" spans="2:7" ht="23.25" thickBot="1">
      <c r="B1" s="75" t="s">
        <v>61</v>
      </c>
      <c r="C1" s="75"/>
      <c r="D1" s="75"/>
    </row>
    <row r="2" spans="2:7" ht="73.5" customHeight="1" thickTop="1" thickBot="1">
      <c r="B2" s="73"/>
      <c r="C2" s="74"/>
      <c r="D2" s="74"/>
    </row>
    <row r="3" spans="2:7" ht="25.5" thickBot="1">
      <c r="B3" s="15" t="s">
        <v>49</v>
      </c>
      <c r="C3" s="9" t="s">
        <v>50</v>
      </c>
      <c r="D3" s="9" t="s">
        <v>1</v>
      </c>
    </row>
    <row r="4" spans="2:7" ht="25.5" thickBot="1">
      <c r="B4" s="9">
        <v>1</v>
      </c>
      <c r="C4" s="57"/>
      <c r="D4" s="58"/>
      <c r="E4" s="7"/>
      <c r="F4" s="7"/>
      <c r="G4" s="7"/>
    </row>
    <row r="5" spans="2:7" ht="25.5" thickBot="1">
      <c r="B5" s="9">
        <v>2</v>
      </c>
      <c r="C5" s="57"/>
      <c r="D5" s="58"/>
      <c r="E5" s="7"/>
      <c r="F5" s="7"/>
      <c r="G5" s="7"/>
    </row>
    <row r="6" spans="2:7" ht="25.5" thickBot="1">
      <c r="B6" s="9">
        <v>3</v>
      </c>
      <c r="C6" s="57"/>
      <c r="D6" s="58"/>
      <c r="E6" s="7"/>
      <c r="F6" s="7"/>
      <c r="G6" s="7"/>
    </row>
    <row r="7" spans="2:7" ht="25.5" thickBot="1">
      <c r="B7" s="9">
        <v>4</v>
      </c>
      <c r="C7" s="57"/>
      <c r="D7" s="58"/>
      <c r="E7" s="7"/>
      <c r="F7" s="7"/>
      <c r="G7" s="7"/>
    </row>
    <row r="8" spans="2:7" ht="25.5" thickBot="1">
      <c r="B8" s="9">
        <v>5</v>
      </c>
      <c r="C8" s="57"/>
      <c r="D8" s="58"/>
      <c r="E8" s="7"/>
      <c r="F8" s="7"/>
      <c r="G8" s="7"/>
    </row>
    <row r="9" spans="2:7" ht="25.5" thickBot="1">
      <c r="B9" s="9">
        <v>6</v>
      </c>
      <c r="C9" s="57"/>
      <c r="D9" s="58"/>
      <c r="E9" s="7"/>
      <c r="F9" s="7"/>
      <c r="G9" s="7"/>
    </row>
    <row r="10" spans="2:7" ht="25.5" thickBot="1">
      <c r="B10" s="9">
        <v>7</v>
      </c>
      <c r="C10" s="57"/>
      <c r="D10" s="58"/>
      <c r="E10" s="7"/>
      <c r="F10" s="7"/>
      <c r="G10" s="7"/>
    </row>
    <row r="11" spans="2:7" ht="25.5" thickBot="1">
      <c r="B11" s="9">
        <v>8</v>
      </c>
      <c r="C11" s="57"/>
      <c r="D11" s="58"/>
      <c r="E11" s="7"/>
      <c r="F11" s="7"/>
      <c r="G11" s="7"/>
    </row>
    <row r="12" spans="2:7" ht="25.5" thickBot="1">
      <c r="B12" s="9">
        <v>9</v>
      </c>
      <c r="C12" s="57"/>
      <c r="D12" s="58"/>
      <c r="E12" s="7"/>
      <c r="F12" s="7"/>
      <c r="G12" s="7"/>
    </row>
    <row r="13" spans="2:7" ht="25.5" thickBot="1">
      <c r="B13" s="9">
        <v>10</v>
      </c>
      <c r="C13" s="57"/>
      <c r="D13" s="58"/>
      <c r="E13" s="7"/>
      <c r="F13" s="7"/>
      <c r="G13" s="7"/>
    </row>
    <row r="14" spans="2:7" ht="25.5" thickBot="1">
      <c r="B14" s="9">
        <v>11</v>
      </c>
      <c r="C14" s="57"/>
      <c r="D14" s="58"/>
      <c r="E14" s="7"/>
      <c r="F14" s="7"/>
      <c r="G14" s="7"/>
    </row>
    <row r="15" spans="2:7" ht="25.5" thickBot="1">
      <c r="B15" s="9">
        <v>12</v>
      </c>
      <c r="C15" s="57"/>
      <c r="D15" s="58"/>
      <c r="E15" s="7"/>
      <c r="F15" s="7"/>
      <c r="G15" s="7"/>
    </row>
    <row r="16" spans="2:7" ht="25.5" thickBot="1">
      <c r="B16" s="9">
        <v>13</v>
      </c>
      <c r="C16" s="57"/>
      <c r="D16" s="58"/>
      <c r="E16" s="7"/>
      <c r="F16" s="7"/>
      <c r="G16" s="7"/>
    </row>
    <row r="17" spans="2:7" ht="25.5" thickBot="1">
      <c r="B17" s="9">
        <v>14</v>
      </c>
      <c r="C17" s="57"/>
      <c r="D17" s="58"/>
      <c r="E17" s="7"/>
      <c r="F17" s="7"/>
      <c r="G17" s="7"/>
    </row>
    <row r="18" spans="2:7" ht="25.5" thickBot="1">
      <c r="B18" s="9">
        <v>15</v>
      </c>
      <c r="C18" s="57"/>
      <c r="D18" s="58"/>
      <c r="E18" s="7"/>
      <c r="F18" s="7"/>
      <c r="G18" s="7"/>
    </row>
    <row r="19" spans="2:7" ht="25.5" thickBot="1">
      <c r="B19" s="9">
        <v>16</v>
      </c>
      <c r="C19" s="57"/>
      <c r="D19" s="58"/>
      <c r="E19" s="7"/>
      <c r="F19" s="7"/>
      <c r="G19" s="7"/>
    </row>
    <row r="20" spans="2:7" ht="25.5" thickBot="1">
      <c r="B20" s="9">
        <v>17</v>
      </c>
      <c r="C20" s="57"/>
      <c r="D20" s="58"/>
      <c r="E20" s="7"/>
      <c r="F20" s="7"/>
      <c r="G20" s="7"/>
    </row>
    <row r="21" spans="2:7" ht="25.5" thickBot="1">
      <c r="B21" s="9">
        <v>18</v>
      </c>
      <c r="C21" s="57"/>
      <c r="D21" s="58"/>
      <c r="E21" s="7"/>
      <c r="F21" s="7"/>
      <c r="G21" s="7"/>
    </row>
    <row r="22" spans="2:7" ht="25.5" thickBot="1">
      <c r="B22" s="9">
        <v>19</v>
      </c>
      <c r="C22" s="57"/>
      <c r="D22" s="58"/>
      <c r="E22" s="7"/>
      <c r="F22" s="7"/>
      <c r="G22" s="7"/>
    </row>
    <row r="23" spans="2:7" ht="25.5" thickBot="1">
      <c r="B23" s="9">
        <v>20</v>
      </c>
      <c r="C23" s="57"/>
      <c r="D23" s="58"/>
      <c r="E23" s="7"/>
      <c r="F23" s="7"/>
      <c r="G23" s="7"/>
    </row>
    <row r="24" spans="2:7" ht="25.5" thickBot="1">
      <c r="B24" s="9">
        <v>21</v>
      </c>
      <c r="C24" s="57"/>
      <c r="D24" s="58"/>
      <c r="E24" s="7"/>
      <c r="F24" s="7"/>
      <c r="G24" s="7"/>
    </row>
    <row r="25" spans="2:7" ht="25.5" thickBot="1">
      <c r="B25" s="9">
        <v>22</v>
      </c>
      <c r="C25" s="57"/>
      <c r="D25" s="58"/>
      <c r="E25" s="7"/>
      <c r="F25" s="7"/>
      <c r="G25" s="7"/>
    </row>
    <row r="26" spans="2:7" ht="25.5" thickBot="1">
      <c r="B26" s="9">
        <v>23</v>
      </c>
      <c r="C26" s="57"/>
      <c r="D26" s="58"/>
      <c r="E26" s="7"/>
      <c r="F26" s="7"/>
      <c r="G26" s="7"/>
    </row>
    <row r="27" spans="2:7" ht="25.5" thickBot="1">
      <c r="B27" s="9">
        <v>24</v>
      </c>
      <c r="C27" s="57"/>
      <c r="D27" s="58"/>
      <c r="E27" s="7"/>
      <c r="F27" s="7"/>
      <c r="G27" s="7"/>
    </row>
    <row r="28" spans="2:7" ht="25.5" thickBot="1">
      <c r="B28" s="9">
        <v>25</v>
      </c>
      <c r="C28" s="57"/>
      <c r="D28" s="58"/>
      <c r="E28" s="7"/>
      <c r="F28" s="7"/>
      <c r="G28" s="7"/>
    </row>
    <row r="29" spans="2:7" ht="25.5" thickBot="1">
      <c r="B29" s="9">
        <v>26</v>
      </c>
      <c r="C29" s="57"/>
      <c r="D29" s="58"/>
      <c r="E29" s="7"/>
      <c r="F29" s="7"/>
      <c r="G29" s="7"/>
    </row>
    <row r="30" spans="2:7" ht="25.5" thickBot="1">
      <c r="B30" s="9">
        <v>27</v>
      </c>
      <c r="C30" s="16"/>
      <c r="D30" s="17"/>
      <c r="E30" s="7"/>
      <c r="F30" s="7"/>
      <c r="G30" s="7"/>
    </row>
    <row r="31" spans="2:7" ht="25.5" thickBot="1">
      <c r="B31" s="9">
        <v>28</v>
      </c>
      <c r="C31" s="10"/>
      <c r="D31" s="11"/>
      <c r="E31" s="7"/>
      <c r="F31" s="7"/>
      <c r="G31" s="7"/>
    </row>
    <row r="32" spans="2:7" ht="25.5" thickBot="1">
      <c r="B32" s="9">
        <v>29</v>
      </c>
      <c r="C32" s="10"/>
      <c r="D32" s="11"/>
      <c r="E32" s="7"/>
      <c r="F32" s="7"/>
      <c r="G32" s="7"/>
    </row>
    <row r="33" spans="2:7" ht="25.5" thickBot="1">
      <c r="B33" s="9">
        <v>30</v>
      </c>
      <c r="C33" s="10"/>
      <c r="D33" s="11"/>
      <c r="E33" s="7"/>
      <c r="F33" s="7"/>
      <c r="G33" s="7"/>
    </row>
    <row r="34" spans="2:7" ht="25.5" thickBot="1">
      <c r="B34" s="12">
        <v>31</v>
      </c>
      <c r="C34" s="13"/>
      <c r="D34" s="14"/>
    </row>
    <row r="35" spans="2:7" ht="15" thickTop="1"/>
  </sheetData>
  <mergeCells count="2">
    <mergeCell ref="B2:D2"/>
    <mergeCell ref="B1:D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24"/>
  <sheetViews>
    <sheetView showGridLines="0" topLeftCell="B1" zoomScale="53" zoomScaleNormal="53" workbookViewId="0">
      <selection activeCell="X21" sqref="X21"/>
    </sheetView>
  </sheetViews>
  <sheetFormatPr defaultRowHeight="14.25"/>
  <cols>
    <col min="1" max="1" width="0.75" customWidth="1"/>
    <col min="2" max="2" width="1.75" customWidth="1"/>
    <col min="3" max="3" width="78.75" customWidth="1"/>
    <col min="4" max="43" width="5.625" customWidth="1"/>
  </cols>
  <sheetData>
    <row r="1" spans="2:43" ht="15" thickBot="1"/>
    <row r="2" spans="2:43" ht="93" customHeight="1" thickTop="1" thickBot="1">
      <c r="B2" s="41"/>
      <c r="C2" s="76" t="s">
        <v>62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8"/>
    </row>
    <row r="3" spans="2:43" ht="69" customHeight="1" thickTop="1" thickBot="1">
      <c r="B3" s="41"/>
      <c r="C3" s="76" t="s">
        <v>57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8"/>
    </row>
    <row r="4" spans="2:43" ht="239.25" customHeight="1" thickTop="1" thickBot="1">
      <c r="B4" s="47"/>
      <c r="C4" s="21" t="s">
        <v>8</v>
      </c>
      <c r="D4" s="20">
        <f ca="1">OFFSET(Öğrenci_Bilgileri!$D$4, COLUMN(A1)-1, 0)</f>
        <v>0</v>
      </c>
      <c r="E4" s="20">
        <f ca="1">OFFSET(Öğrenci_Bilgileri!$D$4, COLUMN(B1)-1, 0)</f>
        <v>0</v>
      </c>
      <c r="F4" s="20">
        <f ca="1">OFFSET(Öğrenci_Bilgileri!$D$4, COLUMN(C1)-1, 0)</f>
        <v>0</v>
      </c>
      <c r="G4" s="20">
        <f ca="1">OFFSET(Öğrenci_Bilgileri!$D$4, COLUMN(D1)-1, 0)</f>
        <v>0</v>
      </c>
      <c r="H4" s="20">
        <f ca="1">OFFSET(Öğrenci_Bilgileri!$D$4, COLUMN(E1)-1, 0)</f>
        <v>0</v>
      </c>
      <c r="I4" s="20">
        <f ca="1">OFFSET(Öğrenci_Bilgileri!$D$4, COLUMN(F1)-1, 0)</f>
        <v>0</v>
      </c>
      <c r="J4" s="20">
        <f ca="1">OFFSET(Öğrenci_Bilgileri!$D$4, COLUMN(G1)-1, 0)</f>
        <v>0</v>
      </c>
      <c r="K4" s="20">
        <f ca="1">OFFSET(Öğrenci_Bilgileri!$D$4, COLUMN(H1)-1, 0)</f>
        <v>0</v>
      </c>
      <c r="L4" s="20">
        <f ca="1">OFFSET(Öğrenci_Bilgileri!$D$4, COLUMN(I1)-1, 0)</f>
        <v>0</v>
      </c>
      <c r="M4" s="20">
        <f ca="1">OFFSET(Öğrenci_Bilgileri!$D$4, COLUMN(J1)-1, 0)</f>
        <v>0</v>
      </c>
      <c r="N4" s="20">
        <f ca="1">OFFSET(Öğrenci_Bilgileri!$D$4, COLUMN(K1)-1, 0)</f>
        <v>0</v>
      </c>
      <c r="O4" s="20">
        <f ca="1">OFFSET(Öğrenci_Bilgileri!$D$4, COLUMN(L1)-1, 0)</f>
        <v>0</v>
      </c>
      <c r="P4" s="20">
        <f ca="1">OFFSET(Öğrenci_Bilgileri!$D$4, COLUMN(M1)-1, 0)</f>
        <v>0</v>
      </c>
      <c r="Q4" s="20">
        <f ca="1">OFFSET(Öğrenci_Bilgileri!$D$4, COLUMN(N1)-1, 0)</f>
        <v>0</v>
      </c>
      <c r="R4" s="20">
        <f ca="1">OFFSET(Öğrenci_Bilgileri!$D$4, COLUMN(O1)-1, 0)</f>
        <v>0</v>
      </c>
      <c r="S4" s="20">
        <f ca="1">OFFSET(Öğrenci_Bilgileri!$D$4, COLUMN(P1)-1, 0)</f>
        <v>0</v>
      </c>
      <c r="T4" s="20">
        <f ca="1">OFFSET(Öğrenci_Bilgileri!$D$4, COLUMN(Q1)-1, 0)</f>
        <v>0</v>
      </c>
      <c r="U4" s="20">
        <f ca="1">OFFSET(Öğrenci_Bilgileri!$D$4, COLUMN(R1)-1, 0)</f>
        <v>0</v>
      </c>
      <c r="V4" s="20">
        <f ca="1">OFFSET(Öğrenci_Bilgileri!$D$4, COLUMN(S1)-1, 0)</f>
        <v>0</v>
      </c>
      <c r="W4" s="20">
        <f ca="1">OFFSET(Öğrenci_Bilgileri!$D$4, COLUMN(T1)-1, 0)</f>
        <v>0</v>
      </c>
      <c r="X4" s="20">
        <f ca="1">OFFSET(Öğrenci_Bilgileri!$D$4, COLUMN(U1)-1, 0)</f>
        <v>0</v>
      </c>
      <c r="Y4" s="20">
        <f ca="1">OFFSET(Öğrenci_Bilgileri!$D$4, COLUMN(V1)-1, 0)</f>
        <v>0</v>
      </c>
      <c r="Z4" s="20">
        <f ca="1">OFFSET(Öğrenci_Bilgileri!$D$4, COLUMN(W1)-1, 0)</f>
        <v>0</v>
      </c>
      <c r="AA4" s="20">
        <f ca="1">OFFSET(Öğrenci_Bilgileri!$D$4, COLUMN(X1)-1, 0)</f>
        <v>0</v>
      </c>
      <c r="AB4" s="20">
        <f ca="1">OFFSET(Öğrenci_Bilgileri!$D$4, COLUMN(Y1)-1, 0)</f>
        <v>0</v>
      </c>
      <c r="AC4" s="59">
        <f ca="1">OFFSET(Öğrenci_Bilgileri!$D$4, COLUMN(Z1)-1, 0)</f>
        <v>0</v>
      </c>
      <c r="AD4" s="20">
        <f ca="1">OFFSET(Öğrenci_Bilgileri!$D$4, COLUMN(AA1)-1, 0)</f>
        <v>0</v>
      </c>
      <c r="AE4" s="20">
        <f ca="1">OFFSET(Öğrenci_Bilgileri!$D$4, COLUMN(AB1)-1, 0)</f>
        <v>0</v>
      </c>
      <c r="AF4" s="20">
        <f ca="1">OFFSET(Öğrenci_Bilgileri!$D$4, COLUMN(AC1)-1, 0)</f>
        <v>0</v>
      </c>
      <c r="AG4" s="20">
        <f ca="1">OFFSET(Öğrenci_Bilgileri!$D$4, COLUMN(AD1)-1, 0)</f>
        <v>0</v>
      </c>
      <c r="AH4" s="20">
        <f ca="1">OFFSET(Öğrenci_Bilgileri!$D$4, COLUMN(AE1)-1, 0)</f>
        <v>0</v>
      </c>
      <c r="AI4" s="20">
        <f ca="1">OFFSET(Öğrenci_Bilgileri!$D$4, COLUMN(AF1)-1, 0)</f>
        <v>0</v>
      </c>
      <c r="AJ4" s="20">
        <f ca="1">OFFSET(Öğrenci_Bilgileri!$D$4, COLUMN(AG1)-1, 0)</f>
        <v>0</v>
      </c>
      <c r="AK4" s="20">
        <f ca="1">OFFSET(Öğrenci_Bilgileri!$D$4, COLUMN(AH1)-1, 0)</f>
        <v>0</v>
      </c>
      <c r="AL4" s="20">
        <f ca="1">OFFSET(Öğrenci_Bilgileri!$D$4, COLUMN(AI1)-1, 0)</f>
        <v>0</v>
      </c>
      <c r="AM4" s="20">
        <f ca="1">OFFSET(Öğrenci_Bilgileri!$D$4, COLUMN(AJ1)-1, 0)</f>
        <v>0</v>
      </c>
      <c r="AN4" s="20">
        <f ca="1">OFFSET(Öğrenci_Bilgileri!$D$4, COLUMN(AK1)-1, 0)</f>
        <v>0</v>
      </c>
      <c r="AO4" s="20">
        <f ca="1">OFFSET(Öğrenci_Bilgileri!$D$4, COLUMN(AL1)-1, 0)</f>
        <v>0</v>
      </c>
      <c r="AP4" s="20">
        <f ca="1">OFFSET(Öğrenci_Bilgileri!$D$4, COLUMN(AM1)-1, 0)</f>
        <v>0</v>
      </c>
      <c r="AQ4" s="20">
        <f ca="1">OFFSET(Öğrenci_Bilgileri!$D$4, COLUMN(AN1)-1, 0)</f>
        <v>0</v>
      </c>
    </row>
    <row r="5" spans="2:43" ht="45" customHeight="1" thickTop="1" thickBot="1">
      <c r="B5" s="48"/>
      <c r="C5" s="22" t="s">
        <v>24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</row>
    <row r="6" spans="2:43" ht="45" customHeight="1" thickBot="1">
      <c r="B6" s="48"/>
      <c r="C6" s="23" t="s">
        <v>25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</row>
    <row r="7" spans="2:43" ht="45" customHeight="1" thickBot="1">
      <c r="B7" s="48"/>
      <c r="C7" s="23" t="s">
        <v>26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</row>
    <row r="8" spans="2:43" ht="45" customHeight="1" thickBot="1">
      <c r="B8" s="48"/>
      <c r="C8" s="23" t="s">
        <v>27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</row>
    <row r="9" spans="2:43" ht="45" customHeight="1" thickBot="1">
      <c r="B9" s="79"/>
      <c r="C9" s="23" t="s">
        <v>28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</row>
    <row r="10" spans="2:43" ht="51" customHeight="1" thickBot="1">
      <c r="B10" s="80"/>
      <c r="C10" s="23" t="s">
        <v>29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</row>
    <row r="11" spans="2:43" ht="45" customHeight="1" thickBot="1">
      <c r="B11" s="48"/>
      <c r="C11" s="23" t="s">
        <v>30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</row>
    <row r="12" spans="2:43" ht="45" customHeight="1" thickBot="1">
      <c r="B12" s="79"/>
      <c r="C12" s="23" t="s">
        <v>31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</row>
    <row r="13" spans="2:43" ht="72" customHeight="1" thickBot="1">
      <c r="B13" s="81"/>
      <c r="C13" s="23" t="s">
        <v>32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</row>
    <row r="14" spans="2:43" ht="49.5" customHeight="1" thickBot="1">
      <c r="B14" s="80"/>
      <c r="C14" s="23" t="s">
        <v>33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</row>
    <row r="15" spans="2:43" ht="45" customHeight="1" thickBot="1">
      <c r="B15" s="48"/>
      <c r="C15" s="23" t="s">
        <v>34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</row>
    <row r="16" spans="2:43" ht="86.25" customHeight="1" thickBot="1">
      <c r="B16" s="48"/>
      <c r="C16" s="23" t="s">
        <v>35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</row>
    <row r="17" spans="2:43" ht="60" customHeight="1" thickBot="1">
      <c r="B17" s="48"/>
      <c r="C17" s="24" t="s">
        <v>36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</row>
    <row r="18" spans="2:43" ht="60.75" customHeight="1" thickTop="1" thickBot="1">
      <c r="B18" s="46"/>
      <c r="C18" s="39" t="s">
        <v>0</v>
      </c>
      <c r="D18" s="37">
        <f>SUM(D5:D17)</f>
        <v>0</v>
      </c>
      <c r="E18" s="37">
        <f t="shared" ref="E18:AG18" si="0">SUM(E5:E17)</f>
        <v>0</v>
      </c>
      <c r="F18" s="37">
        <f t="shared" si="0"/>
        <v>0</v>
      </c>
      <c r="G18" s="37">
        <f t="shared" si="0"/>
        <v>0</v>
      </c>
      <c r="H18" s="37">
        <f t="shared" si="0"/>
        <v>0</v>
      </c>
      <c r="I18" s="37">
        <f t="shared" si="0"/>
        <v>0</v>
      </c>
      <c r="J18" s="37">
        <f t="shared" si="0"/>
        <v>0</v>
      </c>
      <c r="K18" s="37">
        <f t="shared" si="0"/>
        <v>0</v>
      </c>
      <c r="L18" s="37">
        <f t="shared" si="0"/>
        <v>0</v>
      </c>
      <c r="M18" s="37">
        <f t="shared" si="0"/>
        <v>0</v>
      </c>
      <c r="N18" s="37">
        <f t="shared" si="0"/>
        <v>0</v>
      </c>
      <c r="O18" s="37">
        <f t="shared" si="0"/>
        <v>0</v>
      </c>
      <c r="P18" s="37">
        <f t="shared" si="0"/>
        <v>0</v>
      </c>
      <c r="Q18" s="37">
        <f t="shared" si="0"/>
        <v>0</v>
      </c>
      <c r="R18" s="37">
        <f t="shared" si="0"/>
        <v>0</v>
      </c>
      <c r="S18" s="37">
        <f t="shared" si="0"/>
        <v>0</v>
      </c>
      <c r="T18" s="37">
        <f t="shared" si="0"/>
        <v>0</v>
      </c>
      <c r="U18" s="37">
        <f t="shared" si="0"/>
        <v>0</v>
      </c>
      <c r="V18" s="37">
        <f t="shared" si="0"/>
        <v>0</v>
      </c>
      <c r="W18" s="37">
        <f t="shared" si="0"/>
        <v>0</v>
      </c>
      <c r="X18" s="37">
        <f t="shared" si="0"/>
        <v>0</v>
      </c>
      <c r="Y18" s="37">
        <f t="shared" si="0"/>
        <v>0</v>
      </c>
      <c r="Z18" s="37">
        <f t="shared" si="0"/>
        <v>0</v>
      </c>
      <c r="AA18" s="37">
        <f t="shared" si="0"/>
        <v>0</v>
      </c>
      <c r="AB18" s="37">
        <f t="shared" si="0"/>
        <v>0</v>
      </c>
      <c r="AC18" s="37">
        <f t="shared" si="0"/>
        <v>0</v>
      </c>
      <c r="AD18" s="37">
        <f t="shared" si="0"/>
        <v>0</v>
      </c>
      <c r="AE18" s="37">
        <f t="shared" si="0"/>
        <v>0</v>
      </c>
      <c r="AF18" s="37">
        <f t="shared" si="0"/>
        <v>0</v>
      </c>
      <c r="AG18" s="37">
        <f t="shared" si="0"/>
        <v>0</v>
      </c>
      <c r="AH18" s="37">
        <f t="shared" ref="AH18:AP18" si="1">SUM(AH5:AH17)</f>
        <v>0</v>
      </c>
      <c r="AI18" s="37">
        <f t="shared" si="1"/>
        <v>0</v>
      </c>
      <c r="AJ18" s="37">
        <f t="shared" si="1"/>
        <v>0</v>
      </c>
      <c r="AK18" s="37">
        <f t="shared" si="1"/>
        <v>0</v>
      </c>
      <c r="AL18" s="37">
        <f t="shared" si="1"/>
        <v>0</v>
      </c>
      <c r="AM18" s="37">
        <f t="shared" si="1"/>
        <v>0</v>
      </c>
      <c r="AN18" s="37">
        <f t="shared" si="1"/>
        <v>0</v>
      </c>
      <c r="AO18" s="37">
        <f t="shared" si="1"/>
        <v>0</v>
      </c>
      <c r="AP18" s="37">
        <f t="shared" si="1"/>
        <v>0</v>
      </c>
      <c r="AQ18" s="37">
        <f t="shared" ref="AQ18" si="2">SUM(AQ5:AQ17)</f>
        <v>0</v>
      </c>
    </row>
    <row r="19" spans="2:43" ht="15" thickTop="1"/>
    <row r="20" spans="2:43" ht="31.5">
      <c r="AD20" s="83">
        <v>45758</v>
      </c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</row>
    <row r="21" spans="2:43" ht="31.5"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</row>
    <row r="23" spans="2:43" ht="31.5"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</row>
    <row r="24" spans="2:43" ht="31.5">
      <c r="AD24" s="82" t="s">
        <v>52</v>
      </c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</row>
  </sheetData>
  <mergeCells count="7">
    <mergeCell ref="C3:AQ3"/>
    <mergeCell ref="C2:AQ2"/>
    <mergeCell ref="B9:B10"/>
    <mergeCell ref="B12:B14"/>
    <mergeCell ref="AD24:AQ24"/>
    <mergeCell ref="AD23:AQ23"/>
    <mergeCell ref="AD20:AQ20"/>
  </mergeCells>
  <phoneticPr fontId="1" type="noConversion"/>
  <pageMargins left="0.23622047244094491" right="0" top="0.39370078740157483" bottom="0" header="0" footer="0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4"/>
  <sheetViews>
    <sheetView showGridLines="0" topLeftCell="B15" zoomScale="46" zoomScaleNormal="46" workbookViewId="0">
      <selection activeCell="AJ29" sqref="AJ29"/>
    </sheetView>
  </sheetViews>
  <sheetFormatPr defaultRowHeight="14.25"/>
  <cols>
    <col min="1" max="1" width="5.625" hidden="1" customWidth="1"/>
    <col min="2" max="2" width="2.25" customWidth="1"/>
    <col min="3" max="3" width="85.25" customWidth="1"/>
    <col min="4" max="44" width="5.625" customWidth="1"/>
  </cols>
  <sheetData>
    <row r="1" spans="2:44" ht="15" thickBot="1">
      <c r="B1" s="3"/>
    </row>
    <row r="2" spans="2:44" ht="93" customHeight="1" thickTop="1" thickBot="1">
      <c r="B2" s="40"/>
      <c r="C2" s="84" t="s">
        <v>63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</row>
    <row r="3" spans="2:44" ht="69" customHeight="1" thickTop="1" thickBot="1">
      <c r="B3" s="41"/>
      <c r="C3" s="76" t="s">
        <v>57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8"/>
    </row>
    <row r="4" spans="2:44" ht="239.25" customHeight="1" thickTop="1" thickBot="1">
      <c r="B4" s="42"/>
      <c r="C4" s="21" t="s">
        <v>8</v>
      </c>
      <c r="D4" s="20">
        <f ca="1">OFFSET(Öğrenci_Bilgileri!$D$4, COLUMN(A1)-1, 0)</f>
        <v>0</v>
      </c>
      <c r="E4" s="20">
        <f ca="1">OFFSET(Öğrenci_Bilgileri!$D$4, COLUMN(B1)-1, 0)</f>
        <v>0</v>
      </c>
      <c r="F4" s="20">
        <f ca="1">OFFSET(Öğrenci_Bilgileri!$D$4, COLUMN(C1)-1, 0)</f>
        <v>0</v>
      </c>
      <c r="G4" s="20">
        <f ca="1">OFFSET(Öğrenci_Bilgileri!$D$4, COLUMN(D1)-1, 0)</f>
        <v>0</v>
      </c>
      <c r="H4" s="20">
        <f ca="1">OFFSET(Öğrenci_Bilgileri!$D$4, COLUMN(E1)-1, 0)</f>
        <v>0</v>
      </c>
      <c r="I4" s="20">
        <f ca="1">OFFSET(Öğrenci_Bilgileri!$D$4, COLUMN(F1)-1, 0)</f>
        <v>0</v>
      </c>
      <c r="J4" s="20">
        <f ca="1">OFFSET(Öğrenci_Bilgileri!$D$4, COLUMN(G1)-1, 0)</f>
        <v>0</v>
      </c>
      <c r="K4" s="20">
        <f ca="1">OFFSET(Öğrenci_Bilgileri!$D$4, COLUMN(H1)-1, 0)</f>
        <v>0</v>
      </c>
      <c r="L4" s="20">
        <f ca="1">OFFSET(Öğrenci_Bilgileri!$D$4, COLUMN(I1)-1, 0)</f>
        <v>0</v>
      </c>
      <c r="M4" s="20">
        <f ca="1">OFFSET(Öğrenci_Bilgileri!$D$4, COLUMN(J1)-1, 0)</f>
        <v>0</v>
      </c>
      <c r="N4" s="20">
        <f ca="1">OFFSET(Öğrenci_Bilgileri!$D$4, COLUMN(K1)-1, 0)</f>
        <v>0</v>
      </c>
      <c r="O4" s="20">
        <f ca="1">OFFSET(Öğrenci_Bilgileri!$D$4, COLUMN(L1)-1, 0)</f>
        <v>0</v>
      </c>
      <c r="P4" s="20">
        <f ca="1">OFFSET(Öğrenci_Bilgileri!$D$4, COLUMN(M1)-1, 0)</f>
        <v>0</v>
      </c>
      <c r="Q4" s="20">
        <f ca="1">OFFSET(Öğrenci_Bilgileri!$D$4, COLUMN(N1)-1, 0)</f>
        <v>0</v>
      </c>
      <c r="R4" s="20">
        <f ca="1">OFFSET(Öğrenci_Bilgileri!$D$4, COLUMN(O1)-1, 0)</f>
        <v>0</v>
      </c>
      <c r="S4" s="20">
        <f ca="1">OFFSET(Öğrenci_Bilgileri!$D$4, COLUMN(P1)-1, 0)</f>
        <v>0</v>
      </c>
      <c r="T4" s="20">
        <f ca="1">OFFSET(Öğrenci_Bilgileri!$D$4, COLUMN(Q1)-1, 0)</f>
        <v>0</v>
      </c>
      <c r="U4" s="20">
        <f ca="1">OFFSET(Öğrenci_Bilgileri!$D$4, COLUMN(R1)-1, 0)</f>
        <v>0</v>
      </c>
      <c r="V4" s="20">
        <f ca="1">OFFSET(Öğrenci_Bilgileri!$D$4, COLUMN(S1)-1, 0)</f>
        <v>0</v>
      </c>
      <c r="W4" s="20">
        <f ca="1">OFFSET(Öğrenci_Bilgileri!$D$4, COLUMN(T1)-1, 0)</f>
        <v>0</v>
      </c>
      <c r="X4" s="20">
        <f ca="1">OFFSET(Öğrenci_Bilgileri!$D$4, COLUMN(U1)-1, 0)</f>
        <v>0</v>
      </c>
      <c r="Y4" s="20">
        <f ca="1">OFFSET(Öğrenci_Bilgileri!$D$4, COLUMN(V1)-1, 0)</f>
        <v>0</v>
      </c>
      <c r="Z4" s="20">
        <f ca="1">OFFSET(Öğrenci_Bilgileri!$D$4, COLUMN(W1)-1, 0)</f>
        <v>0</v>
      </c>
      <c r="AA4" s="20">
        <f ca="1">OFFSET(Öğrenci_Bilgileri!$D$4, COLUMN(X1)-1, 0)</f>
        <v>0</v>
      </c>
      <c r="AB4" s="20">
        <f ca="1">OFFSET(Öğrenci_Bilgileri!$D$4, COLUMN(Y1)-1, 0)</f>
        <v>0</v>
      </c>
      <c r="AC4" s="59">
        <f ca="1">OFFSET(Öğrenci_Bilgileri!$D$4, COLUMN(Z1)-1, 0)</f>
        <v>0</v>
      </c>
      <c r="AD4" s="20">
        <f ca="1">OFFSET(Öğrenci_Bilgileri!$D$4, COLUMN(AA1)-1, 0)</f>
        <v>0</v>
      </c>
      <c r="AE4" s="20">
        <f ca="1">OFFSET(Öğrenci_Bilgileri!$D$4, COLUMN(AB1)-1, 0)</f>
        <v>0</v>
      </c>
      <c r="AF4" s="20">
        <f ca="1">OFFSET(Öğrenci_Bilgileri!$D$4, COLUMN(AC1)-1, 0)</f>
        <v>0</v>
      </c>
      <c r="AG4" s="20">
        <f ca="1">OFFSET(Öğrenci_Bilgileri!$D$4, COLUMN(AD1)-1, 0)</f>
        <v>0</v>
      </c>
      <c r="AH4" s="20">
        <f ca="1">OFFSET(Öğrenci_Bilgileri!$D$4, COLUMN(AE1)-1, 0)</f>
        <v>0</v>
      </c>
      <c r="AI4" s="20">
        <f ca="1">OFFSET(Öğrenci_Bilgileri!$D$4, COLUMN(AF1)-1, 0)</f>
        <v>0</v>
      </c>
      <c r="AJ4" s="20">
        <f ca="1">OFFSET(Öğrenci_Bilgileri!$D$4, COLUMN(AG1)-1, 0)</f>
        <v>0</v>
      </c>
      <c r="AK4" s="20">
        <f ca="1">OFFSET(Öğrenci_Bilgileri!$D$4, COLUMN(AH1)-1, 0)</f>
        <v>0</v>
      </c>
      <c r="AL4" s="20">
        <f ca="1">OFFSET(Öğrenci_Bilgileri!$D$4, COLUMN(AI1)-1, 0)</f>
        <v>0</v>
      </c>
      <c r="AM4" s="20">
        <f ca="1">OFFSET(Öğrenci_Bilgileri!$D$4, COLUMN(AJ1)-1, 0)</f>
        <v>0</v>
      </c>
      <c r="AN4" s="20">
        <f ca="1">OFFSET(Öğrenci_Bilgileri!$D$4, COLUMN(AK1)-1, 0)</f>
        <v>0</v>
      </c>
      <c r="AO4" s="20">
        <f ca="1">OFFSET(Öğrenci_Bilgileri!$D$4, COLUMN(AL1)-1, 0)</f>
        <v>0</v>
      </c>
      <c r="AP4" s="20">
        <f ca="1">OFFSET(Öğrenci_Bilgileri!$D$4, COLUMN(AM1)-1, 0)</f>
        <v>0</v>
      </c>
      <c r="AQ4" s="20">
        <f ca="1">OFFSET(Öğrenci_Bilgileri!$D$4, COLUMN(AN1)-1, 0)</f>
        <v>0</v>
      </c>
      <c r="AR4" s="20">
        <f ca="1">OFFSET(Öğrenci_Bilgileri!$D$4, COLUMN(AO1)-1, 0)</f>
        <v>0</v>
      </c>
    </row>
    <row r="5" spans="2:44" ht="45" customHeight="1" thickTop="1" thickBot="1">
      <c r="B5" s="43"/>
      <c r="C5" s="22" t="s">
        <v>24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</row>
    <row r="6" spans="2:44" ht="45" customHeight="1" thickBot="1">
      <c r="B6" s="43"/>
      <c r="C6" s="23" t="s">
        <v>25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</row>
    <row r="7" spans="2:44" ht="45" customHeight="1" thickBot="1">
      <c r="B7" s="43"/>
      <c r="C7" s="23" t="s">
        <v>26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</row>
    <row r="8" spans="2:44" ht="45" customHeight="1" thickBot="1">
      <c r="B8" s="43"/>
      <c r="C8" s="23" t="s">
        <v>27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</row>
    <row r="9" spans="2:44" ht="45" customHeight="1" thickBot="1">
      <c r="B9" s="44"/>
      <c r="C9" s="23" t="s">
        <v>28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</row>
    <row r="10" spans="2:44" ht="53.25" customHeight="1" thickBot="1">
      <c r="B10" s="45"/>
      <c r="C10" s="23" t="s">
        <v>29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</row>
    <row r="11" spans="2:44" ht="45" customHeight="1" thickBot="1">
      <c r="B11" s="43"/>
      <c r="C11" s="23" t="s">
        <v>30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</row>
    <row r="12" spans="2:44" ht="45" customHeight="1" thickBot="1">
      <c r="B12" s="44"/>
      <c r="C12" s="23" t="s">
        <v>31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</row>
    <row r="13" spans="2:44" ht="68.25" customHeight="1" thickBot="1">
      <c r="B13" s="45"/>
      <c r="C13" s="23" t="s">
        <v>32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</row>
    <row r="14" spans="2:44" ht="50.25" customHeight="1" thickBot="1">
      <c r="B14" s="45"/>
      <c r="C14" s="23" t="s">
        <v>33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</row>
    <row r="15" spans="2:44" ht="45" customHeight="1" thickBot="1">
      <c r="B15" s="43"/>
      <c r="C15" s="23" t="s">
        <v>34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2:44" ht="86.25" customHeight="1" thickBot="1">
      <c r="B16" s="43"/>
      <c r="C16" s="23" t="s">
        <v>35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</row>
    <row r="17" spans="2:44" ht="54" customHeight="1" thickBot="1">
      <c r="B17" s="43"/>
      <c r="C17" s="24" t="s">
        <v>36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</row>
    <row r="18" spans="2:44" ht="45" customHeight="1" thickTop="1" thickBot="1">
      <c r="B18" s="46"/>
      <c r="C18" s="39" t="s">
        <v>0</v>
      </c>
      <c r="D18" s="38">
        <f>SUM(D5:D17)</f>
        <v>0</v>
      </c>
      <c r="E18" s="38">
        <f t="shared" ref="E18:AG18" si="0">SUM(E5:E17)</f>
        <v>0</v>
      </c>
      <c r="F18" s="38">
        <f t="shared" si="0"/>
        <v>0</v>
      </c>
      <c r="G18" s="38">
        <f t="shared" si="0"/>
        <v>0</v>
      </c>
      <c r="H18" s="38">
        <f t="shared" si="0"/>
        <v>0</v>
      </c>
      <c r="I18" s="38">
        <f t="shared" si="0"/>
        <v>0</v>
      </c>
      <c r="J18" s="38">
        <f t="shared" si="0"/>
        <v>0</v>
      </c>
      <c r="K18" s="38">
        <f t="shared" si="0"/>
        <v>0</v>
      </c>
      <c r="L18" s="38">
        <f t="shared" si="0"/>
        <v>0</v>
      </c>
      <c r="M18" s="38">
        <f t="shared" si="0"/>
        <v>0</v>
      </c>
      <c r="N18" s="38">
        <f t="shared" si="0"/>
        <v>0</v>
      </c>
      <c r="O18" s="38">
        <f t="shared" si="0"/>
        <v>0</v>
      </c>
      <c r="P18" s="38">
        <f t="shared" si="0"/>
        <v>0</v>
      </c>
      <c r="Q18" s="38">
        <f t="shared" si="0"/>
        <v>0</v>
      </c>
      <c r="R18" s="38">
        <f t="shared" si="0"/>
        <v>0</v>
      </c>
      <c r="S18" s="38">
        <f t="shared" si="0"/>
        <v>0</v>
      </c>
      <c r="T18" s="38">
        <f t="shared" si="0"/>
        <v>0</v>
      </c>
      <c r="U18" s="38">
        <f t="shared" si="0"/>
        <v>0</v>
      </c>
      <c r="V18" s="38">
        <f t="shared" si="0"/>
        <v>0</v>
      </c>
      <c r="W18" s="38">
        <f t="shared" si="0"/>
        <v>0</v>
      </c>
      <c r="X18" s="38">
        <f t="shared" si="0"/>
        <v>0</v>
      </c>
      <c r="Y18" s="38">
        <f t="shared" si="0"/>
        <v>0</v>
      </c>
      <c r="Z18" s="38">
        <f t="shared" si="0"/>
        <v>0</v>
      </c>
      <c r="AA18" s="38">
        <f t="shared" si="0"/>
        <v>0</v>
      </c>
      <c r="AB18" s="38">
        <f t="shared" si="0"/>
        <v>0</v>
      </c>
      <c r="AC18" s="38">
        <f t="shared" si="0"/>
        <v>0</v>
      </c>
      <c r="AD18" s="38">
        <f t="shared" si="0"/>
        <v>0</v>
      </c>
      <c r="AE18" s="38">
        <f t="shared" si="0"/>
        <v>0</v>
      </c>
      <c r="AF18" s="38">
        <f t="shared" si="0"/>
        <v>0</v>
      </c>
      <c r="AG18" s="38">
        <f t="shared" si="0"/>
        <v>0</v>
      </c>
      <c r="AH18" s="38">
        <f t="shared" ref="AH18:AP18" si="1">SUM(AH5:AH17)</f>
        <v>0</v>
      </c>
      <c r="AI18" s="38">
        <f t="shared" si="1"/>
        <v>0</v>
      </c>
      <c r="AJ18" s="38">
        <f t="shared" si="1"/>
        <v>0</v>
      </c>
      <c r="AK18" s="38">
        <f t="shared" si="1"/>
        <v>0</v>
      </c>
      <c r="AL18" s="38">
        <f t="shared" si="1"/>
        <v>0</v>
      </c>
      <c r="AM18" s="38">
        <f t="shared" si="1"/>
        <v>0</v>
      </c>
      <c r="AN18" s="38">
        <f t="shared" si="1"/>
        <v>0</v>
      </c>
      <c r="AO18" s="38">
        <f t="shared" si="1"/>
        <v>0</v>
      </c>
      <c r="AP18" s="38">
        <f t="shared" si="1"/>
        <v>0</v>
      </c>
      <c r="AQ18" s="38">
        <f t="shared" ref="AQ18:AR18" si="2">SUM(AQ5:AQ17)</f>
        <v>0</v>
      </c>
      <c r="AR18" s="38">
        <f t="shared" si="2"/>
        <v>0</v>
      </c>
    </row>
    <row r="19" spans="2:44" ht="15" thickTop="1"/>
    <row r="20" spans="2:44" ht="31.5">
      <c r="AF20" s="83">
        <v>45810</v>
      </c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</row>
    <row r="21" spans="2:44" ht="31.5"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</row>
    <row r="23" spans="2:44" ht="31.5"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</row>
    <row r="24" spans="2:44" ht="31.5">
      <c r="AF24" s="82" t="s">
        <v>52</v>
      </c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</row>
  </sheetData>
  <mergeCells count="5">
    <mergeCell ref="AF20:AR20"/>
    <mergeCell ref="AF23:AR23"/>
    <mergeCell ref="AF24:AR24"/>
    <mergeCell ref="C2:AR2"/>
    <mergeCell ref="C3:AR3"/>
  </mergeCells>
  <pageMargins left="0.27559055118110237" right="0" top="0.39370078740157483" bottom="0" header="0" footer="0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24"/>
  <sheetViews>
    <sheetView showGridLines="0" zoomScale="46" zoomScaleNormal="46" workbookViewId="0">
      <selection activeCell="C2" sqref="C2:AR2"/>
    </sheetView>
  </sheetViews>
  <sheetFormatPr defaultRowHeight="14.25"/>
  <cols>
    <col min="1" max="1" width="0.5" customWidth="1"/>
    <col min="2" max="2" width="1" customWidth="1"/>
    <col min="3" max="3" width="85.25" customWidth="1"/>
    <col min="4" max="44" width="5.625" customWidth="1"/>
  </cols>
  <sheetData>
    <row r="1" spans="2:44" ht="15" thickBot="1"/>
    <row r="2" spans="2:44" ht="93" customHeight="1" thickTop="1" thickBot="1">
      <c r="B2" s="40"/>
      <c r="C2" s="84" t="s">
        <v>64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</row>
    <row r="3" spans="2:44" ht="73.150000000000006" customHeight="1" thickTop="1" thickBot="1">
      <c r="B3" s="49"/>
      <c r="C3" s="76" t="s">
        <v>57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8"/>
    </row>
    <row r="4" spans="2:44" ht="239.25" customHeight="1" thickTop="1" thickBot="1">
      <c r="B4" s="47"/>
      <c r="C4" s="35" t="s">
        <v>8</v>
      </c>
      <c r="D4" s="36">
        <f ca="1">OFFSET(Öğrenci_Bilgileri!$D$4, COLUMN(A1)-1, 0)</f>
        <v>0</v>
      </c>
      <c r="E4" s="36">
        <f ca="1">OFFSET(Öğrenci_Bilgileri!$D$4, COLUMN(B1)-1, 0)</f>
        <v>0</v>
      </c>
      <c r="F4" s="36">
        <f ca="1">OFFSET(Öğrenci_Bilgileri!$D$4, COLUMN(C1)-1, 0)</f>
        <v>0</v>
      </c>
      <c r="G4" s="36">
        <f ca="1">OFFSET(Öğrenci_Bilgileri!$D$4, COLUMN(D1)-1, 0)</f>
        <v>0</v>
      </c>
      <c r="H4" s="36">
        <f ca="1">OFFSET(Öğrenci_Bilgileri!$D$4, COLUMN(E1)-1, 0)</f>
        <v>0</v>
      </c>
      <c r="I4" s="36">
        <f ca="1">OFFSET(Öğrenci_Bilgileri!$D$4, COLUMN(F1)-1, 0)</f>
        <v>0</v>
      </c>
      <c r="J4" s="36">
        <f ca="1">OFFSET(Öğrenci_Bilgileri!$D$4, COLUMN(G1)-1, 0)</f>
        <v>0</v>
      </c>
      <c r="K4" s="36">
        <f ca="1">OFFSET(Öğrenci_Bilgileri!$D$4, COLUMN(H1)-1, 0)</f>
        <v>0</v>
      </c>
      <c r="L4" s="36">
        <f ca="1">OFFSET(Öğrenci_Bilgileri!$D$4, COLUMN(I1)-1, 0)</f>
        <v>0</v>
      </c>
      <c r="M4" s="36">
        <f ca="1">OFFSET(Öğrenci_Bilgileri!$D$4, COLUMN(J1)-1, 0)</f>
        <v>0</v>
      </c>
      <c r="N4" s="36">
        <f ca="1">OFFSET(Öğrenci_Bilgileri!$D$4, COLUMN(K1)-1, 0)</f>
        <v>0</v>
      </c>
      <c r="O4" s="36">
        <f ca="1">OFFSET(Öğrenci_Bilgileri!$D$4, COLUMN(L1)-1, 0)</f>
        <v>0</v>
      </c>
      <c r="P4" s="36">
        <f ca="1">OFFSET(Öğrenci_Bilgileri!$D$4, COLUMN(M1)-1, 0)</f>
        <v>0</v>
      </c>
      <c r="Q4" s="36">
        <f ca="1">OFFSET(Öğrenci_Bilgileri!$D$4, COLUMN(N1)-1, 0)</f>
        <v>0</v>
      </c>
      <c r="R4" s="36">
        <f ca="1">OFFSET(Öğrenci_Bilgileri!$D$4, COLUMN(O1)-1, 0)</f>
        <v>0</v>
      </c>
      <c r="S4" s="36">
        <f ca="1">OFFSET(Öğrenci_Bilgileri!$D$4, COLUMN(P1)-1, 0)</f>
        <v>0</v>
      </c>
      <c r="T4" s="36">
        <f ca="1">OFFSET(Öğrenci_Bilgileri!$D$4, COLUMN(Q1)-1, 0)</f>
        <v>0</v>
      </c>
      <c r="U4" s="36">
        <f ca="1">OFFSET(Öğrenci_Bilgileri!$D$4, COLUMN(R1)-1, 0)</f>
        <v>0</v>
      </c>
      <c r="V4" s="36">
        <f ca="1">OFFSET(Öğrenci_Bilgileri!$D$4, COLUMN(S1)-1, 0)</f>
        <v>0</v>
      </c>
      <c r="W4" s="36">
        <f ca="1">OFFSET(Öğrenci_Bilgileri!$D$4, COLUMN(T1)-1, 0)</f>
        <v>0</v>
      </c>
      <c r="X4" s="36">
        <f ca="1">OFFSET(Öğrenci_Bilgileri!$D$4, COLUMN(U1)-1, 0)</f>
        <v>0</v>
      </c>
      <c r="Y4" s="36">
        <f ca="1">OFFSET(Öğrenci_Bilgileri!$D$4, COLUMN(V1)-1, 0)</f>
        <v>0</v>
      </c>
      <c r="Z4" s="36">
        <f ca="1">OFFSET(Öğrenci_Bilgileri!$D$4, COLUMN(W1)-1, 0)</f>
        <v>0</v>
      </c>
      <c r="AA4" s="36">
        <f ca="1">OFFSET(Öğrenci_Bilgileri!$D$4, COLUMN(X1)-1, 0)</f>
        <v>0</v>
      </c>
      <c r="AB4" s="36">
        <f ca="1">OFFSET(Öğrenci_Bilgileri!$D$4, COLUMN(Y1)-1, 0)</f>
        <v>0</v>
      </c>
      <c r="AC4" s="60">
        <f ca="1">OFFSET(Öğrenci_Bilgileri!$D$4, COLUMN(Z1)-1, 0)</f>
        <v>0</v>
      </c>
      <c r="AD4" s="36">
        <f ca="1">OFFSET(Öğrenci_Bilgileri!$D$4, COLUMN(AA1)-1, 0)</f>
        <v>0</v>
      </c>
      <c r="AE4" s="36">
        <f ca="1">OFFSET(Öğrenci_Bilgileri!$D$4, COLUMN(AB1)-1, 0)</f>
        <v>0</v>
      </c>
      <c r="AF4" s="36">
        <f ca="1">OFFSET(Öğrenci_Bilgileri!$D$4, COLUMN(AC1)-1, 0)</f>
        <v>0</v>
      </c>
      <c r="AG4" s="36">
        <f ca="1">OFFSET(Öğrenci_Bilgileri!$D$4, COLUMN(AD1)-1, 0)</f>
        <v>0</v>
      </c>
      <c r="AH4" s="36">
        <f ca="1">OFFSET(Öğrenci_Bilgileri!$D$4, COLUMN(AE1)-1, 0)</f>
        <v>0</v>
      </c>
      <c r="AI4" s="36">
        <f ca="1">OFFSET(Öğrenci_Bilgileri!$D$4, COLUMN(AF1)-1, 0)</f>
        <v>0</v>
      </c>
      <c r="AJ4" s="36">
        <f ca="1">OFFSET(Öğrenci_Bilgileri!$D$4, COLUMN(AG1)-1, 0)</f>
        <v>0</v>
      </c>
      <c r="AK4" s="36">
        <f ca="1">OFFSET(Öğrenci_Bilgileri!$D$4, COLUMN(AH1)-1, 0)</f>
        <v>0</v>
      </c>
      <c r="AL4" s="36">
        <f ca="1">OFFSET(Öğrenci_Bilgileri!$D$4, COLUMN(AI1)-1, 0)</f>
        <v>0</v>
      </c>
      <c r="AM4" s="36">
        <f ca="1">OFFSET(Öğrenci_Bilgileri!$D$4, COLUMN(AJ1)-1, 0)</f>
        <v>0</v>
      </c>
      <c r="AN4" s="36">
        <f ca="1">OFFSET(Öğrenci_Bilgileri!$D$4, COLUMN(AK1)-1, 0)</f>
        <v>0</v>
      </c>
      <c r="AO4" s="36">
        <f ca="1">OFFSET(Öğrenci_Bilgileri!$D$4, COLUMN(AL1)-1, 0)</f>
        <v>0</v>
      </c>
      <c r="AP4" s="36">
        <f ca="1">OFFSET(Öğrenci_Bilgileri!$D$4, COLUMN(AM1)-1, 0)</f>
        <v>0</v>
      </c>
      <c r="AQ4" s="36">
        <f ca="1">OFFSET(Öğrenci_Bilgileri!$D$4, COLUMN(AN1)-1, 0)</f>
        <v>0</v>
      </c>
      <c r="AR4" s="36">
        <f ca="1">OFFSET(Öğrenci_Bilgileri!$D$4, COLUMN(AO1)-1, 0)</f>
        <v>0</v>
      </c>
    </row>
    <row r="5" spans="2:44" ht="51.75" customHeight="1" thickBot="1">
      <c r="B5" s="50"/>
      <c r="C5" s="23" t="s">
        <v>45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</row>
    <row r="6" spans="2:44" ht="45" customHeight="1" thickBot="1">
      <c r="B6" s="50"/>
      <c r="C6" s="23" t="s">
        <v>58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</row>
    <row r="7" spans="2:44" ht="45" customHeight="1" thickBot="1">
      <c r="B7" s="50"/>
      <c r="C7" s="23" t="s">
        <v>37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</row>
    <row r="8" spans="2:44" ht="45" customHeight="1" thickBot="1">
      <c r="B8" s="50"/>
      <c r="C8" s="23" t="s">
        <v>38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</row>
    <row r="9" spans="2:44" ht="45" customHeight="1" thickBot="1">
      <c r="B9" s="85"/>
      <c r="C9" s="23" t="s">
        <v>39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</row>
    <row r="10" spans="2:44" ht="51.75" customHeight="1" thickBot="1">
      <c r="B10" s="86"/>
      <c r="C10" s="23" t="s">
        <v>40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</row>
    <row r="11" spans="2:44" ht="53.25" customHeight="1" thickBot="1">
      <c r="B11" s="50"/>
      <c r="C11" s="23" t="s">
        <v>48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</row>
    <row r="12" spans="2:44" ht="45" customHeight="1" thickBot="1">
      <c r="B12" s="85"/>
      <c r="C12" s="23" t="s">
        <v>41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</row>
    <row r="13" spans="2:44" ht="51" customHeight="1" thickBot="1">
      <c r="B13" s="86"/>
      <c r="C13" s="23" t="s">
        <v>42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</row>
    <row r="14" spans="2:44" ht="54.75" customHeight="1" thickBot="1">
      <c r="B14" s="86"/>
      <c r="C14" s="23" t="s">
        <v>43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</row>
    <row r="15" spans="2:44" ht="74.25" customHeight="1" thickBot="1">
      <c r="B15" s="50"/>
      <c r="C15" s="23" t="s">
        <v>47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2:44" ht="51.6" customHeight="1" thickBot="1">
      <c r="B16" s="50"/>
      <c r="C16" s="23" t="s">
        <v>46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</row>
    <row r="17" spans="2:44" ht="54" customHeight="1" thickBot="1">
      <c r="B17" s="50"/>
      <c r="C17" s="23" t="s">
        <v>44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</row>
    <row r="18" spans="2:44" ht="45" customHeight="1" thickBot="1">
      <c r="B18" s="51"/>
      <c r="C18" s="54" t="s">
        <v>0</v>
      </c>
      <c r="D18" s="53">
        <f>SUM(D5:D17)</f>
        <v>0</v>
      </c>
      <c r="E18" s="53">
        <f t="shared" ref="E18:AR18" si="0">SUM(E5:E17)</f>
        <v>0</v>
      </c>
      <c r="F18" s="53">
        <f t="shared" si="0"/>
        <v>0</v>
      </c>
      <c r="G18" s="53">
        <f t="shared" si="0"/>
        <v>0</v>
      </c>
      <c r="H18" s="53">
        <f t="shared" si="0"/>
        <v>0</v>
      </c>
      <c r="I18" s="53">
        <f t="shared" si="0"/>
        <v>0</v>
      </c>
      <c r="J18" s="53">
        <f t="shared" si="0"/>
        <v>0</v>
      </c>
      <c r="K18" s="53">
        <f t="shared" si="0"/>
        <v>0</v>
      </c>
      <c r="L18" s="53">
        <f t="shared" si="0"/>
        <v>0</v>
      </c>
      <c r="M18" s="53">
        <f t="shared" si="0"/>
        <v>0</v>
      </c>
      <c r="N18" s="53">
        <f t="shared" si="0"/>
        <v>0</v>
      </c>
      <c r="O18" s="53">
        <f t="shared" si="0"/>
        <v>0</v>
      </c>
      <c r="P18" s="53">
        <f t="shared" si="0"/>
        <v>0</v>
      </c>
      <c r="Q18" s="53">
        <f t="shared" si="0"/>
        <v>0</v>
      </c>
      <c r="R18" s="53">
        <f t="shared" si="0"/>
        <v>0</v>
      </c>
      <c r="S18" s="53">
        <f t="shared" si="0"/>
        <v>0</v>
      </c>
      <c r="T18" s="53">
        <f t="shared" si="0"/>
        <v>0</v>
      </c>
      <c r="U18" s="53">
        <f t="shared" si="0"/>
        <v>0</v>
      </c>
      <c r="V18" s="53">
        <f t="shared" si="0"/>
        <v>0</v>
      </c>
      <c r="W18" s="53">
        <f t="shared" si="0"/>
        <v>0</v>
      </c>
      <c r="X18" s="53">
        <f t="shared" si="0"/>
        <v>0</v>
      </c>
      <c r="Y18" s="53">
        <f t="shared" si="0"/>
        <v>0</v>
      </c>
      <c r="Z18" s="53">
        <f t="shared" si="0"/>
        <v>0</v>
      </c>
      <c r="AA18" s="53">
        <f t="shared" si="0"/>
        <v>0</v>
      </c>
      <c r="AB18" s="53">
        <f t="shared" si="0"/>
        <v>0</v>
      </c>
      <c r="AC18" s="53">
        <f t="shared" si="0"/>
        <v>0</v>
      </c>
      <c r="AD18" s="53">
        <f t="shared" si="0"/>
        <v>0</v>
      </c>
      <c r="AE18" s="53">
        <f t="shared" si="0"/>
        <v>0</v>
      </c>
      <c r="AF18" s="53">
        <f t="shared" si="0"/>
        <v>0</v>
      </c>
      <c r="AG18" s="53">
        <f t="shared" si="0"/>
        <v>0</v>
      </c>
      <c r="AH18" s="53">
        <f t="shared" si="0"/>
        <v>0</v>
      </c>
      <c r="AI18" s="53">
        <f t="shared" si="0"/>
        <v>0</v>
      </c>
      <c r="AJ18" s="53">
        <f t="shared" si="0"/>
        <v>0</v>
      </c>
      <c r="AK18" s="53">
        <f t="shared" si="0"/>
        <v>0</v>
      </c>
      <c r="AL18" s="53">
        <f t="shared" si="0"/>
        <v>0</v>
      </c>
      <c r="AM18" s="53">
        <f t="shared" si="0"/>
        <v>0</v>
      </c>
      <c r="AN18" s="53">
        <f t="shared" si="0"/>
        <v>0</v>
      </c>
      <c r="AO18" s="53">
        <f t="shared" si="0"/>
        <v>0</v>
      </c>
      <c r="AP18" s="53">
        <f t="shared" si="0"/>
        <v>0</v>
      </c>
      <c r="AQ18" s="53">
        <f t="shared" si="0"/>
        <v>0</v>
      </c>
      <c r="AR18" s="53">
        <f t="shared" si="0"/>
        <v>0</v>
      </c>
    </row>
    <row r="19" spans="2:44" ht="15" thickTop="1"/>
    <row r="20" spans="2:44" ht="31.5">
      <c r="AF20" s="83">
        <v>45821</v>
      </c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</row>
    <row r="21" spans="2:44" ht="31.5"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</row>
    <row r="23" spans="2:44" ht="31.5"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</row>
    <row r="24" spans="2:44" ht="31.5">
      <c r="AF24" s="82" t="s">
        <v>52</v>
      </c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</row>
  </sheetData>
  <mergeCells count="7">
    <mergeCell ref="AF23:AR23"/>
    <mergeCell ref="AF24:AR24"/>
    <mergeCell ref="C2:AR2"/>
    <mergeCell ref="B9:B10"/>
    <mergeCell ref="B12:B14"/>
    <mergeCell ref="C3:AR3"/>
    <mergeCell ref="AF20:AR20"/>
  </mergeCells>
  <pageMargins left="0.27559055118110237" right="0" top="0.39370078740157483" bottom="0" header="0" footer="0.31496062992125984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9"/>
  <sheetViews>
    <sheetView showGridLines="0" tabSelected="1" topLeftCell="A7" zoomScale="85" zoomScaleNormal="85" workbookViewId="0">
      <selection activeCell="D6" sqref="D6"/>
    </sheetView>
  </sheetViews>
  <sheetFormatPr defaultRowHeight="14.25"/>
  <cols>
    <col min="1" max="1" width="1.375" customWidth="1"/>
    <col min="2" max="2" width="12" style="2" customWidth="1"/>
    <col min="3" max="3" width="14.625" style="2" customWidth="1"/>
    <col min="4" max="4" width="40.625" customWidth="1"/>
    <col min="5" max="7" width="15.375" customWidth="1"/>
    <col min="8" max="8" width="24.625" customWidth="1"/>
  </cols>
  <sheetData>
    <row r="1" spans="2:8" ht="72" customHeight="1" thickTop="1" thickBot="1">
      <c r="B1" s="90" t="s">
        <v>60</v>
      </c>
      <c r="C1" s="90"/>
      <c r="D1" s="90"/>
      <c r="E1" s="90"/>
      <c r="F1" s="90"/>
      <c r="G1" s="90"/>
      <c r="H1" s="90"/>
    </row>
    <row r="2" spans="2:8" ht="40.15" customHeight="1" thickTop="1" thickBot="1">
      <c r="B2" s="91" t="s">
        <v>56</v>
      </c>
      <c r="C2" s="91"/>
      <c r="D2" s="91"/>
      <c r="E2" s="91"/>
      <c r="F2" s="91"/>
      <c r="G2" s="91"/>
      <c r="H2" s="91"/>
    </row>
    <row r="3" spans="2:8" ht="95.85" customHeight="1" thickTop="1" thickBot="1">
      <c r="B3" s="25" t="s">
        <v>49</v>
      </c>
      <c r="C3" s="25" t="s">
        <v>50</v>
      </c>
      <c r="D3" s="26" t="s">
        <v>1</v>
      </c>
      <c r="E3" s="27" t="s">
        <v>54</v>
      </c>
      <c r="F3" s="27" t="s">
        <v>53</v>
      </c>
      <c r="G3" s="27" t="s">
        <v>55</v>
      </c>
      <c r="H3" s="27" t="s">
        <v>59</v>
      </c>
    </row>
    <row r="4" spans="2:8" ht="23.25" customHeight="1" thickTop="1" thickBot="1">
      <c r="B4" s="18">
        <v>1</v>
      </c>
      <c r="C4" s="18">
        <f>Öğrenci_Bilgileri!C4</f>
        <v>0</v>
      </c>
      <c r="D4" s="31">
        <f>Öğrenci_Bilgileri!D4</f>
        <v>0</v>
      </c>
      <c r="E4" s="32">
        <f ca="1">ROUND(OFFSET('3. TEMA KİTAP OKUMA'!$D$18, 0, ROW(A1)-1) / 39 * 100, 0)</f>
        <v>0</v>
      </c>
      <c r="F4" s="32">
        <f ca="1">ROUND(OFFSET('4. TEMA KİTAP OKUMA'!$D$18, 0, ROW(B1)-1) / 39 * 100, 0)</f>
        <v>0</v>
      </c>
      <c r="G4" s="32">
        <f ca="1">ROUND(OFFSET('4. TEMA İZLEME (FİLM)'!$D$18, 0, ROW(C1)-1) / 39 * 100, 0)</f>
        <v>0</v>
      </c>
      <c r="H4" s="64">
        <f ca="1">ROUND(E4*0.35+F4*0.35+G4*0.3,0)</f>
        <v>0</v>
      </c>
    </row>
    <row r="5" spans="2:8" ht="23.25" customHeight="1" thickBot="1">
      <c r="B5" s="19">
        <v>2</v>
      </c>
      <c r="C5" s="19">
        <f>Öğrenci_Bilgileri!C5</f>
        <v>0</v>
      </c>
      <c r="D5" s="17">
        <f>Öğrenci_Bilgileri!D5</f>
        <v>0</v>
      </c>
      <c r="E5" s="28">
        <f ca="1">ROUND(OFFSET('3. TEMA KİTAP OKUMA'!$D$18, 0, ROW(A2)-1) / 39 * 100, 0)</f>
        <v>0</v>
      </c>
      <c r="F5" s="28">
        <f ca="1">ROUND(OFFSET('4. TEMA KİTAP OKUMA'!$D$18, 0, ROW(B2)-1) / 39 * 100, 0)</f>
        <v>0</v>
      </c>
      <c r="G5" s="28">
        <f ca="1">ROUND(OFFSET('4. TEMA İZLEME (FİLM)'!$D$18, 0, ROW(C2)-1) / 39 * 100, 0)</f>
        <v>0</v>
      </c>
      <c r="H5" s="65">
        <f t="shared" ref="H5:H34" ca="1" si="0">ROUND(E5*0.35+F5*0.35+G5*0.3,0)</f>
        <v>0</v>
      </c>
    </row>
    <row r="6" spans="2:8" ht="23.25" customHeight="1" thickBot="1">
      <c r="B6" s="19">
        <v>3</v>
      </c>
      <c r="C6" s="19">
        <f>Öğrenci_Bilgileri!C6</f>
        <v>0</v>
      </c>
      <c r="D6" s="17">
        <f>Öğrenci_Bilgileri!D6</f>
        <v>0</v>
      </c>
      <c r="E6" s="28">
        <f ca="1">ROUND(OFFSET('3. TEMA KİTAP OKUMA'!$D$18, 0, ROW(A3)-1) / 39 * 100, 0)</f>
        <v>0</v>
      </c>
      <c r="F6" s="28">
        <f ca="1">ROUND(OFFSET('4. TEMA KİTAP OKUMA'!$D$18, 0, ROW(B3)-1) / 39 * 100, 0)</f>
        <v>0</v>
      </c>
      <c r="G6" s="28">
        <f ca="1">ROUND(OFFSET('4. TEMA İZLEME (FİLM)'!$D$18, 0, ROW(C3)-1) / 39 * 100, 0)</f>
        <v>0</v>
      </c>
      <c r="H6" s="65">
        <f t="shared" ca="1" si="0"/>
        <v>0</v>
      </c>
    </row>
    <row r="7" spans="2:8" ht="23.25" customHeight="1" thickBot="1">
      <c r="B7" s="19">
        <v>4</v>
      </c>
      <c r="C7" s="19">
        <f>Öğrenci_Bilgileri!C7</f>
        <v>0</v>
      </c>
      <c r="D7" s="17">
        <f>Öğrenci_Bilgileri!D7</f>
        <v>0</v>
      </c>
      <c r="E7" s="28">
        <f ca="1">ROUND(OFFSET('3. TEMA KİTAP OKUMA'!$D$18, 0, ROW(A4)-1) / 39 * 100, 0)</f>
        <v>0</v>
      </c>
      <c r="F7" s="28">
        <f ca="1">ROUND(OFFSET('4. TEMA KİTAP OKUMA'!$D$18, 0, ROW(B4)-1) / 39 * 100, 0)</f>
        <v>0</v>
      </c>
      <c r="G7" s="28">
        <f ca="1">ROUND(OFFSET('4. TEMA İZLEME (FİLM)'!$D$18, 0, ROW(C4)-1) / 39 * 100, 0)</f>
        <v>0</v>
      </c>
      <c r="H7" s="65">
        <f t="shared" ca="1" si="0"/>
        <v>0</v>
      </c>
    </row>
    <row r="8" spans="2:8" ht="23.25" customHeight="1" thickBot="1">
      <c r="B8" s="19">
        <v>5</v>
      </c>
      <c r="C8" s="19">
        <f>Öğrenci_Bilgileri!C8</f>
        <v>0</v>
      </c>
      <c r="D8" s="17">
        <f>Öğrenci_Bilgileri!D8</f>
        <v>0</v>
      </c>
      <c r="E8" s="28">
        <f ca="1">ROUND(OFFSET('3. TEMA KİTAP OKUMA'!$D$18, 0, ROW(A5)-1) / 39 * 100, 0)</f>
        <v>0</v>
      </c>
      <c r="F8" s="28">
        <f ca="1">ROUND(OFFSET('4. TEMA KİTAP OKUMA'!$D$18, 0, ROW(B5)-1) / 39 * 100, 0)</f>
        <v>0</v>
      </c>
      <c r="G8" s="28">
        <f ca="1">ROUND(OFFSET('4. TEMA İZLEME (FİLM)'!$D$18, 0, ROW(C5)-1) / 39 * 100, 0)</f>
        <v>0</v>
      </c>
      <c r="H8" s="65">
        <f t="shared" ca="1" si="0"/>
        <v>0</v>
      </c>
    </row>
    <row r="9" spans="2:8" ht="23.25" customHeight="1" thickBot="1">
      <c r="B9" s="19">
        <v>6</v>
      </c>
      <c r="C9" s="19">
        <f>Öğrenci_Bilgileri!C9</f>
        <v>0</v>
      </c>
      <c r="D9" s="17">
        <f>Öğrenci_Bilgileri!D9</f>
        <v>0</v>
      </c>
      <c r="E9" s="28">
        <f ca="1">ROUND(OFFSET('3. TEMA KİTAP OKUMA'!$D$18, 0, ROW(A6)-1) / 39 * 100, 0)</f>
        <v>0</v>
      </c>
      <c r="F9" s="28">
        <f ca="1">ROUND(OFFSET('4. TEMA KİTAP OKUMA'!$D$18, 0, ROW(B6)-1) / 39 * 100, 0)</f>
        <v>0</v>
      </c>
      <c r="G9" s="28">
        <f ca="1">ROUND(OFFSET('4. TEMA İZLEME (FİLM)'!$D$18, 0, ROW(C6)-1) / 39 * 100, 0)</f>
        <v>0</v>
      </c>
      <c r="H9" s="65">
        <f t="shared" ca="1" si="0"/>
        <v>0</v>
      </c>
    </row>
    <row r="10" spans="2:8" ht="23.25" customHeight="1" thickBot="1">
      <c r="B10" s="19">
        <v>7</v>
      </c>
      <c r="C10" s="19">
        <f>Öğrenci_Bilgileri!C10</f>
        <v>0</v>
      </c>
      <c r="D10" s="17">
        <f>Öğrenci_Bilgileri!D10</f>
        <v>0</v>
      </c>
      <c r="E10" s="28">
        <f ca="1">ROUND(OFFSET('3. TEMA KİTAP OKUMA'!$D$18, 0, ROW(A7)-1) / 39 * 100, 0)</f>
        <v>0</v>
      </c>
      <c r="F10" s="28">
        <f ca="1">ROUND(OFFSET('4. TEMA KİTAP OKUMA'!$D$18, 0, ROW(B7)-1) / 39 * 100, 0)</f>
        <v>0</v>
      </c>
      <c r="G10" s="28">
        <f ca="1">ROUND(OFFSET('4. TEMA İZLEME (FİLM)'!$D$18, 0, ROW(C7)-1) / 39 * 100, 0)</f>
        <v>0</v>
      </c>
      <c r="H10" s="65">
        <f t="shared" ca="1" si="0"/>
        <v>0</v>
      </c>
    </row>
    <row r="11" spans="2:8" ht="23.25" customHeight="1" thickBot="1">
      <c r="B11" s="19">
        <v>8</v>
      </c>
      <c r="C11" s="19">
        <f>Öğrenci_Bilgileri!C11</f>
        <v>0</v>
      </c>
      <c r="D11" s="17">
        <f>Öğrenci_Bilgileri!D11</f>
        <v>0</v>
      </c>
      <c r="E11" s="28">
        <f ca="1">ROUND(OFFSET('3. TEMA KİTAP OKUMA'!$D$18, 0, ROW(A8)-1) / 39 * 100, 0)</f>
        <v>0</v>
      </c>
      <c r="F11" s="28">
        <f ca="1">ROUND(OFFSET('4. TEMA KİTAP OKUMA'!$D$18, 0, ROW(B8)-1) / 39 * 100, 0)</f>
        <v>0</v>
      </c>
      <c r="G11" s="28">
        <f ca="1">ROUND(OFFSET('4. TEMA İZLEME (FİLM)'!$D$18, 0, ROW(C8)-1) / 39 * 100, 0)</f>
        <v>0</v>
      </c>
      <c r="H11" s="65">
        <f t="shared" ca="1" si="0"/>
        <v>0</v>
      </c>
    </row>
    <row r="12" spans="2:8" ht="23.25" customHeight="1" thickBot="1">
      <c r="B12" s="19">
        <v>9</v>
      </c>
      <c r="C12" s="19">
        <f>Öğrenci_Bilgileri!C12</f>
        <v>0</v>
      </c>
      <c r="D12" s="17">
        <f>Öğrenci_Bilgileri!D12</f>
        <v>0</v>
      </c>
      <c r="E12" s="28">
        <f ca="1">ROUND(OFFSET('3. TEMA KİTAP OKUMA'!$D$18, 0, ROW(A9)-1) / 39 * 100, 0)</f>
        <v>0</v>
      </c>
      <c r="F12" s="28">
        <f ca="1">ROUND(OFFSET('4. TEMA KİTAP OKUMA'!$D$18, 0, ROW(B9)-1) / 39 * 100, 0)</f>
        <v>0</v>
      </c>
      <c r="G12" s="28">
        <f ca="1">ROUND(OFFSET('4. TEMA İZLEME (FİLM)'!$D$18, 0, ROW(C9)-1) / 39 * 100, 0)</f>
        <v>0</v>
      </c>
      <c r="H12" s="65">
        <f t="shared" ca="1" si="0"/>
        <v>0</v>
      </c>
    </row>
    <row r="13" spans="2:8" ht="23.25" customHeight="1" thickBot="1">
      <c r="B13" s="19">
        <v>10</v>
      </c>
      <c r="C13" s="19">
        <f>Öğrenci_Bilgileri!C13</f>
        <v>0</v>
      </c>
      <c r="D13" s="17">
        <f>Öğrenci_Bilgileri!D13</f>
        <v>0</v>
      </c>
      <c r="E13" s="28">
        <f ca="1">ROUND(OFFSET('3. TEMA KİTAP OKUMA'!$D$18, 0, ROW(A10)-1) / 39 * 100, 0)</f>
        <v>0</v>
      </c>
      <c r="F13" s="28">
        <f ca="1">ROUND(OFFSET('4. TEMA KİTAP OKUMA'!$D$18, 0, ROW(B10)-1) / 39 * 100, 0)</f>
        <v>0</v>
      </c>
      <c r="G13" s="28">
        <f ca="1">ROUND(OFFSET('4. TEMA İZLEME (FİLM)'!$D$18, 0, ROW(C10)-1) / 39 * 100, 0)</f>
        <v>0</v>
      </c>
      <c r="H13" s="65">
        <f t="shared" ca="1" si="0"/>
        <v>0</v>
      </c>
    </row>
    <row r="14" spans="2:8" ht="23.25" customHeight="1" thickBot="1">
      <c r="B14" s="19">
        <v>11</v>
      </c>
      <c r="C14" s="19">
        <f>Öğrenci_Bilgileri!C14</f>
        <v>0</v>
      </c>
      <c r="D14" s="17">
        <f>Öğrenci_Bilgileri!D14</f>
        <v>0</v>
      </c>
      <c r="E14" s="28">
        <f ca="1">ROUND(OFFSET('3. TEMA KİTAP OKUMA'!$D$18, 0, ROW(A11)-1) / 39 * 100, 0)</f>
        <v>0</v>
      </c>
      <c r="F14" s="28">
        <f ca="1">ROUND(OFFSET('4. TEMA KİTAP OKUMA'!$D$18, 0, ROW(B11)-1) / 39 * 100, 0)</f>
        <v>0</v>
      </c>
      <c r="G14" s="28">
        <f ca="1">ROUND(OFFSET('4. TEMA İZLEME (FİLM)'!$D$18, 0, ROW(C11)-1) / 39 * 100, 0)</f>
        <v>0</v>
      </c>
      <c r="H14" s="65">
        <f t="shared" ca="1" si="0"/>
        <v>0</v>
      </c>
    </row>
    <row r="15" spans="2:8" ht="23.25" customHeight="1" thickBot="1">
      <c r="B15" s="19">
        <v>12</v>
      </c>
      <c r="C15" s="19">
        <f>Öğrenci_Bilgileri!C15</f>
        <v>0</v>
      </c>
      <c r="D15" s="17">
        <f>Öğrenci_Bilgileri!D15</f>
        <v>0</v>
      </c>
      <c r="E15" s="28">
        <f ca="1">ROUND(OFFSET('3. TEMA KİTAP OKUMA'!$D$18, 0, ROW(A12)-1) / 39 * 100, 0)</f>
        <v>0</v>
      </c>
      <c r="F15" s="28">
        <f ca="1">ROUND(OFFSET('4. TEMA KİTAP OKUMA'!$D$18, 0, ROW(B12)-1) / 39 * 100, 0)</f>
        <v>0</v>
      </c>
      <c r="G15" s="28">
        <f ca="1">ROUND(OFFSET('4. TEMA İZLEME (FİLM)'!$D$18, 0, ROW(C12)-1) / 39 * 100, 0)</f>
        <v>0</v>
      </c>
      <c r="H15" s="65">
        <f t="shared" ca="1" si="0"/>
        <v>0</v>
      </c>
    </row>
    <row r="16" spans="2:8" ht="23.25" customHeight="1" thickBot="1">
      <c r="B16" s="19">
        <v>13</v>
      </c>
      <c r="C16" s="19">
        <f>Öğrenci_Bilgileri!C16</f>
        <v>0</v>
      </c>
      <c r="D16" s="17">
        <f>Öğrenci_Bilgileri!D16</f>
        <v>0</v>
      </c>
      <c r="E16" s="28">
        <f ca="1">ROUND(OFFSET('3. TEMA KİTAP OKUMA'!$D$18, 0, ROW(A13)-1) / 39 * 100, 0)</f>
        <v>0</v>
      </c>
      <c r="F16" s="28">
        <f ca="1">ROUND(OFFSET('4. TEMA KİTAP OKUMA'!$D$18, 0, ROW(B13)-1) / 39 * 100, 0)</f>
        <v>0</v>
      </c>
      <c r="G16" s="28">
        <f ca="1">ROUND(OFFSET('4. TEMA İZLEME (FİLM)'!$D$18, 0, ROW(C13)-1) / 39 * 100, 0)</f>
        <v>0</v>
      </c>
      <c r="H16" s="65">
        <f t="shared" ca="1" si="0"/>
        <v>0</v>
      </c>
    </row>
    <row r="17" spans="2:8" ht="23.25" customHeight="1" thickBot="1">
      <c r="B17" s="19">
        <v>14</v>
      </c>
      <c r="C17" s="19">
        <f>Öğrenci_Bilgileri!C17</f>
        <v>0</v>
      </c>
      <c r="D17" s="17">
        <f>Öğrenci_Bilgileri!D17</f>
        <v>0</v>
      </c>
      <c r="E17" s="28">
        <f ca="1">ROUND(OFFSET('3. TEMA KİTAP OKUMA'!$D$18, 0, ROW(A14)-1) / 39 * 100, 0)</f>
        <v>0</v>
      </c>
      <c r="F17" s="28">
        <f ca="1">ROUND(OFFSET('4. TEMA KİTAP OKUMA'!$D$18, 0, ROW(B14)-1) / 39 * 100, 0)</f>
        <v>0</v>
      </c>
      <c r="G17" s="28">
        <f ca="1">ROUND(OFFSET('4. TEMA İZLEME (FİLM)'!$D$18, 0, ROW(C14)-1) / 39 * 100, 0)</f>
        <v>0</v>
      </c>
      <c r="H17" s="65">
        <f t="shared" ca="1" si="0"/>
        <v>0</v>
      </c>
    </row>
    <row r="18" spans="2:8" ht="23.25" customHeight="1" thickBot="1">
      <c r="B18" s="19">
        <v>15</v>
      </c>
      <c r="C18" s="19">
        <f>Öğrenci_Bilgileri!C18</f>
        <v>0</v>
      </c>
      <c r="D18" s="17">
        <f>Öğrenci_Bilgileri!D18</f>
        <v>0</v>
      </c>
      <c r="E18" s="28">
        <f ca="1">ROUND(OFFSET('3. TEMA KİTAP OKUMA'!$D$18, 0, ROW(A15)-1) / 39 * 100, 0)</f>
        <v>0</v>
      </c>
      <c r="F18" s="28">
        <f ca="1">ROUND(OFFSET('4. TEMA KİTAP OKUMA'!$D$18, 0, ROW(B15)-1) / 39 * 100, 0)</f>
        <v>0</v>
      </c>
      <c r="G18" s="28">
        <f ca="1">ROUND(OFFSET('4. TEMA İZLEME (FİLM)'!$D$18, 0, ROW(C15)-1) / 39 * 100, 0)</f>
        <v>0</v>
      </c>
      <c r="H18" s="65">
        <f t="shared" ca="1" si="0"/>
        <v>0</v>
      </c>
    </row>
    <row r="19" spans="2:8" ht="23.25" customHeight="1" thickBot="1">
      <c r="B19" s="19">
        <v>16</v>
      </c>
      <c r="C19" s="19">
        <f>Öğrenci_Bilgileri!C19</f>
        <v>0</v>
      </c>
      <c r="D19" s="17">
        <f>Öğrenci_Bilgileri!D19</f>
        <v>0</v>
      </c>
      <c r="E19" s="28">
        <f ca="1">ROUND(OFFSET('3. TEMA KİTAP OKUMA'!$D$18, 0, ROW(A16)-1) / 39 * 100, 0)</f>
        <v>0</v>
      </c>
      <c r="F19" s="28">
        <f ca="1">ROUND(OFFSET('4. TEMA KİTAP OKUMA'!$D$18, 0, ROW(B16)-1) / 39 * 100, 0)</f>
        <v>0</v>
      </c>
      <c r="G19" s="28">
        <f ca="1">ROUND(OFFSET('4. TEMA İZLEME (FİLM)'!$D$18, 0, ROW(C16)-1) / 39 * 100, 0)</f>
        <v>0</v>
      </c>
      <c r="H19" s="65">
        <f t="shared" ca="1" si="0"/>
        <v>0</v>
      </c>
    </row>
    <row r="20" spans="2:8" ht="23.25" customHeight="1" thickBot="1">
      <c r="B20" s="19">
        <v>17</v>
      </c>
      <c r="C20" s="19">
        <f>Öğrenci_Bilgileri!C20</f>
        <v>0</v>
      </c>
      <c r="D20" s="17">
        <f>Öğrenci_Bilgileri!D20</f>
        <v>0</v>
      </c>
      <c r="E20" s="28">
        <f ca="1">ROUND(OFFSET('3. TEMA KİTAP OKUMA'!$D$18, 0, ROW(A17)-1) / 39 * 100, 0)</f>
        <v>0</v>
      </c>
      <c r="F20" s="28">
        <f ca="1">ROUND(OFFSET('4. TEMA KİTAP OKUMA'!$D$18, 0, ROW(B17)-1) / 39 * 100, 0)</f>
        <v>0</v>
      </c>
      <c r="G20" s="28">
        <f ca="1">ROUND(OFFSET('4. TEMA İZLEME (FİLM)'!$D$18, 0, ROW(C17)-1) / 39 * 100, 0)</f>
        <v>0</v>
      </c>
      <c r="H20" s="65">
        <f t="shared" ca="1" si="0"/>
        <v>0</v>
      </c>
    </row>
    <row r="21" spans="2:8" ht="23.25" customHeight="1" thickBot="1">
      <c r="B21" s="19">
        <v>18</v>
      </c>
      <c r="C21" s="19">
        <f>Öğrenci_Bilgileri!C21</f>
        <v>0</v>
      </c>
      <c r="D21" s="17">
        <f>Öğrenci_Bilgileri!D21</f>
        <v>0</v>
      </c>
      <c r="E21" s="28">
        <f ca="1">ROUND(OFFSET('3. TEMA KİTAP OKUMA'!$D$18, 0, ROW(A18)-1) / 39 * 100, 0)</f>
        <v>0</v>
      </c>
      <c r="F21" s="28">
        <f ca="1">ROUND(OFFSET('4. TEMA KİTAP OKUMA'!$D$18, 0, ROW(B18)-1) / 39 * 100, 0)</f>
        <v>0</v>
      </c>
      <c r="G21" s="28">
        <f ca="1">ROUND(OFFSET('4. TEMA İZLEME (FİLM)'!$D$18, 0, ROW(C18)-1) / 39 * 100, 0)</f>
        <v>0</v>
      </c>
      <c r="H21" s="65">
        <f t="shared" ca="1" si="0"/>
        <v>0</v>
      </c>
    </row>
    <row r="22" spans="2:8" ht="23.25" customHeight="1" thickBot="1">
      <c r="B22" s="19">
        <v>19</v>
      </c>
      <c r="C22" s="19">
        <f>Öğrenci_Bilgileri!C22</f>
        <v>0</v>
      </c>
      <c r="D22" s="17">
        <f>Öğrenci_Bilgileri!D22</f>
        <v>0</v>
      </c>
      <c r="E22" s="28">
        <f ca="1">ROUND(OFFSET('3. TEMA KİTAP OKUMA'!$D$18, 0, ROW(A19)-1) / 39 * 100, 0)</f>
        <v>0</v>
      </c>
      <c r="F22" s="28">
        <f ca="1">ROUND(OFFSET('4. TEMA KİTAP OKUMA'!$D$18, 0, ROW(B19)-1) / 39 * 100, 0)</f>
        <v>0</v>
      </c>
      <c r="G22" s="28">
        <f ca="1">ROUND(OFFSET('4. TEMA İZLEME (FİLM)'!$D$18, 0, ROW(C19)-1) / 39 * 100, 0)</f>
        <v>0</v>
      </c>
      <c r="H22" s="65">
        <f t="shared" ca="1" si="0"/>
        <v>0</v>
      </c>
    </row>
    <row r="23" spans="2:8" ht="23.25" customHeight="1" thickBot="1">
      <c r="B23" s="19">
        <v>20</v>
      </c>
      <c r="C23" s="19">
        <f>Öğrenci_Bilgileri!C23</f>
        <v>0</v>
      </c>
      <c r="D23" s="17">
        <f>Öğrenci_Bilgileri!D23</f>
        <v>0</v>
      </c>
      <c r="E23" s="28">
        <f ca="1">ROUND(OFFSET('3. TEMA KİTAP OKUMA'!$D$18, 0, ROW(A20)-1) / 39 * 100, 0)</f>
        <v>0</v>
      </c>
      <c r="F23" s="28">
        <f ca="1">ROUND(OFFSET('4. TEMA KİTAP OKUMA'!$D$18, 0, ROW(B20)-1) / 39 * 100, 0)</f>
        <v>0</v>
      </c>
      <c r="G23" s="28">
        <f ca="1">ROUND(OFFSET('4. TEMA İZLEME (FİLM)'!$D$18, 0, ROW(C20)-1) / 39 * 100, 0)</f>
        <v>0</v>
      </c>
      <c r="H23" s="65">
        <f t="shared" ca="1" si="0"/>
        <v>0</v>
      </c>
    </row>
    <row r="24" spans="2:8" ht="23.25" customHeight="1" thickBot="1">
      <c r="B24" s="19">
        <v>21</v>
      </c>
      <c r="C24" s="19">
        <f>Öğrenci_Bilgileri!C24</f>
        <v>0</v>
      </c>
      <c r="D24" s="17">
        <f>Öğrenci_Bilgileri!D24</f>
        <v>0</v>
      </c>
      <c r="E24" s="28">
        <f ca="1">ROUND(OFFSET('3. TEMA KİTAP OKUMA'!$D$18, 0, ROW(A21)-1) / 39 * 100, 0)</f>
        <v>0</v>
      </c>
      <c r="F24" s="28">
        <f ca="1">ROUND(OFFSET('4. TEMA KİTAP OKUMA'!$D$18, 0, ROW(B21)-1) / 39 * 100, 0)</f>
        <v>0</v>
      </c>
      <c r="G24" s="28">
        <f ca="1">ROUND(OFFSET('4. TEMA İZLEME (FİLM)'!$D$18, 0, ROW(C21)-1) / 39 * 100, 0)</f>
        <v>0</v>
      </c>
      <c r="H24" s="65">
        <f t="shared" ca="1" si="0"/>
        <v>0</v>
      </c>
    </row>
    <row r="25" spans="2:8" ht="23.25" customHeight="1" thickBot="1">
      <c r="B25" s="19">
        <v>22</v>
      </c>
      <c r="C25" s="19">
        <f>Öğrenci_Bilgileri!C25</f>
        <v>0</v>
      </c>
      <c r="D25" s="17">
        <f>Öğrenci_Bilgileri!D25</f>
        <v>0</v>
      </c>
      <c r="E25" s="28">
        <f ca="1">ROUND(OFFSET('3. TEMA KİTAP OKUMA'!$D$18, 0, ROW(A22)-1) / 39 * 100, 0)</f>
        <v>0</v>
      </c>
      <c r="F25" s="28">
        <f ca="1">ROUND(OFFSET('4. TEMA KİTAP OKUMA'!$D$18, 0, ROW(B22)-1) / 39 * 100, 0)</f>
        <v>0</v>
      </c>
      <c r="G25" s="28">
        <f ca="1">ROUND(OFFSET('4. TEMA İZLEME (FİLM)'!$D$18, 0, ROW(C22)-1) / 39 * 100, 0)</f>
        <v>0</v>
      </c>
      <c r="H25" s="65">
        <f t="shared" ca="1" si="0"/>
        <v>0</v>
      </c>
    </row>
    <row r="26" spans="2:8" ht="23.25" customHeight="1" thickBot="1">
      <c r="B26" s="19">
        <v>23</v>
      </c>
      <c r="C26" s="19">
        <f>Öğrenci_Bilgileri!C26</f>
        <v>0</v>
      </c>
      <c r="D26" s="17">
        <f>Öğrenci_Bilgileri!D26</f>
        <v>0</v>
      </c>
      <c r="E26" s="28">
        <f ca="1">ROUND(OFFSET('3. TEMA KİTAP OKUMA'!$D$18, 0, ROW(A23)-1) / 39 * 100, 0)</f>
        <v>0</v>
      </c>
      <c r="F26" s="28">
        <f ca="1">ROUND(OFFSET('4. TEMA KİTAP OKUMA'!$D$18, 0, ROW(B23)-1) / 39 * 100, 0)</f>
        <v>0</v>
      </c>
      <c r="G26" s="28">
        <f ca="1">ROUND(OFFSET('4. TEMA İZLEME (FİLM)'!$D$18, 0, ROW(C23)-1) / 39 * 100, 0)</f>
        <v>0</v>
      </c>
      <c r="H26" s="65">
        <f t="shared" ca="1" si="0"/>
        <v>0</v>
      </c>
    </row>
    <row r="27" spans="2:8" ht="23.25" customHeight="1" thickBot="1">
      <c r="B27" s="19">
        <v>24</v>
      </c>
      <c r="C27" s="19">
        <f>Öğrenci_Bilgileri!C27</f>
        <v>0</v>
      </c>
      <c r="D27" s="17">
        <f>Öğrenci_Bilgileri!D27</f>
        <v>0</v>
      </c>
      <c r="E27" s="28">
        <f ca="1">ROUND(OFFSET('3. TEMA KİTAP OKUMA'!$D$18, 0, ROW(A24)-1) / 39 * 100, 0)</f>
        <v>0</v>
      </c>
      <c r="F27" s="28">
        <f ca="1">ROUND(OFFSET('4. TEMA KİTAP OKUMA'!$D$18, 0, ROW(B24)-1) / 39 * 100, 0)</f>
        <v>0</v>
      </c>
      <c r="G27" s="28">
        <f ca="1">ROUND(OFFSET('4. TEMA İZLEME (FİLM)'!$D$18, 0, ROW(C24)-1) / 39 * 100, 0)</f>
        <v>0</v>
      </c>
      <c r="H27" s="65">
        <f t="shared" ca="1" si="0"/>
        <v>0</v>
      </c>
    </row>
    <row r="28" spans="2:8" ht="23.25" customHeight="1" thickBot="1">
      <c r="B28" s="19">
        <v>25</v>
      </c>
      <c r="C28" s="19">
        <f>Öğrenci_Bilgileri!C28</f>
        <v>0</v>
      </c>
      <c r="D28" s="17">
        <f>Öğrenci_Bilgileri!D28</f>
        <v>0</v>
      </c>
      <c r="E28" s="28">
        <f ca="1">ROUND(OFFSET('3. TEMA KİTAP OKUMA'!$D$18, 0, ROW(A25)-1) / 39 * 100, 0)</f>
        <v>0</v>
      </c>
      <c r="F28" s="28">
        <f ca="1">ROUND(OFFSET('4. TEMA KİTAP OKUMA'!$D$18, 0, ROW(B25)-1) / 39 * 100, 0)</f>
        <v>0</v>
      </c>
      <c r="G28" s="28">
        <f ca="1">ROUND(OFFSET('4. TEMA İZLEME (FİLM)'!$D$18, 0, ROW(C25)-1) / 39 * 100, 0)</f>
        <v>0</v>
      </c>
      <c r="H28" s="65">
        <f t="shared" ca="1" si="0"/>
        <v>0</v>
      </c>
    </row>
    <row r="29" spans="2:8" ht="23.25" customHeight="1" thickBot="1">
      <c r="B29" s="19">
        <v>26</v>
      </c>
      <c r="C29" s="61">
        <f>Öğrenci_Bilgileri!C29</f>
        <v>0</v>
      </c>
      <c r="D29" s="62">
        <f>Öğrenci_Bilgileri!D29</f>
        <v>0</v>
      </c>
      <c r="E29" s="63">
        <f ca="1">ROUND(OFFSET('3. TEMA KİTAP OKUMA'!$D$18, 0, ROW(A26)-1) / 39 * 100, 0)</f>
        <v>0</v>
      </c>
      <c r="F29" s="63">
        <f ca="1">ROUND(OFFSET('4. TEMA KİTAP OKUMA'!$D$18, 0, ROW(B26)-1) / 39 * 100, 0)</f>
        <v>0</v>
      </c>
      <c r="G29" s="63">
        <f ca="1">ROUND(OFFSET('4. TEMA İZLEME (FİLM)'!$D$18, 0, ROW(C26)-1) / 39 * 100, 0)</f>
        <v>0</v>
      </c>
      <c r="H29" s="66">
        <f t="shared" ca="1" si="0"/>
        <v>0</v>
      </c>
    </row>
    <row r="30" spans="2:8" ht="23.25" customHeight="1" thickBot="1">
      <c r="B30" s="19">
        <v>27</v>
      </c>
      <c r="C30" s="19">
        <f>Öğrenci_Bilgileri!C30</f>
        <v>0</v>
      </c>
      <c r="D30" s="19">
        <f>Öğrenci_Bilgileri!D30</f>
        <v>0</v>
      </c>
      <c r="E30" s="28">
        <f ca="1">ROUND(OFFSET('3. TEMA KİTAP OKUMA'!$D$18, 0, ROW(A27)-1) / 39 * 100, 0)</f>
        <v>0</v>
      </c>
      <c r="F30" s="28">
        <f ca="1">ROUND(OFFSET('4. TEMA KİTAP OKUMA'!$D$18, 0, ROW(B27)-1) / 39 * 100, 0)</f>
        <v>0</v>
      </c>
      <c r="G30" s="28">
        <f ca="1">ROUND(OFFSET('4. TEMA İZLEME (FİLM)'!$D$18, 0, ROW(C27)-1) / 39 * 100, 0)</f>
        <v>0</v>
      </c>
      <c r="H30" s="28">
        <f t="shared" ca="1" si="0"/>
        <v>0</v>
      </c>
    </row>
    <row r="31" spans="2:8" ht="23.25" customHeight="1" thickBot="1">
      <c r="B31" s="19">
        <v>28</v>
      </c>
      <c r="C31" s="19">
        <f>Öğrenci_Bilgileri!C31</f>
        <v>0</v>
      </c>
      <c r="D31" s="19">
        <f>Öğrenci_Bilgileri!D31</f>
        <v>0</v>
      </c>
      <c r="E31" s="28">
        <f ca="1">ROUND(OFFSET('3. TEMA KİTAP OKUMA'!$D$18, 0, ROW(A28)-1) / 39 * 100, 0)</f>
        <v>0</v>
      </c>
      <c r="F31" s="28">
        <f ca="1">ROUND(OFFSET('4. TEMA KİTAP OKUMA'!$D$18, 0, ROW(B28)-1) / 39 * 100, 0)</f>
        <v>0</v>
      </c>
      <c r="G31" s="28">
        <f ca="1">ROUND(OFFSET('4. TEMA İZLEME (FİLM)'!$D$18, 0, ROW(C28)-1) / 39 * 100, 0)</f>
        <v>0</v>
      </c>
      <c r="H31" s="28">
        <f t="shared" ca="1" si="0"/>
        <v>0</v>
      </c>
    </row>
    <row r="32" spans="2:8" ht="23.25" customHeight="1" thickBot="1">
      <c r="B32" s="19">
        <v>29</v>
      </c>
      <c r="C32" s="19">
        <f>Öğrenci_Bilgileri!C32</f>
        <v>0</v>
      </c>
      <c r="D32" s="19">
        <f>Öğrenci_Bilgileri!D32</f>
        <v>0</v>
      </c>
      <c r="E32" s="28">
        <f ca="1">ROUND(OFFSET('3. TEMA KİTAP OKUMA'!$D$18, 0, ROW(A29)-1) / 39 * 100, 0)</f>
        <v>0</v>
      </c>
      <c r="F32" s="28">
        <f ca="1">ROUND(OFFSET('4. TEMA KİTAP OKUMA'!$D$18, 0, ROW(B29)-1) / 39 * 100, 0)</f>
        <v>0</v>
      </c>
      <c r="G32" s="28">
        <f ca="1">ROUND(OFFSET('4. TEMA İZLEME (FİLM)'!$D$18, 0, ROW(C29)-1) / 39 * 100, 0)</f>
        <v>0</v>
      </c>
      <c r="H32" s="28">
        <f t="shared" ca="1" si="0"/>
        <v>0</v>
      </c>
    </row>
    <row r="33" spans="2:8" ht="23.25" customHeight="1" thickBot="1">
      <c r="B33" s="19">
        <v>30</v>
      </c>
      <c r="C33" s="19">
        <f>Öğrenci_Bilgileri!C33</f>
        <v>0</v>
      </c>
      <c r="D33" s="19">
        <f>Öğrenci_Bilgileri!D33</f>
        <v>0</v>
      </c>
      <c r="E33" s="28">
        <f ca="1">ROUND(OFFSET('3. TEMA KİTAP OKUMA'!$D$18, 0, ROW(A30)-1) / 39 * 100, 0)</f>
        <v>0</v>
      </c>
      <c r="F33" s="28">
        <f ca="1">ROUND(OFFSET('4. TEMA KİTAP OKUMA'!$D$18, 0, ROW(B30)-1) / 39 * 100, 0)</f>
        <v>0</v>
      </c>
      <c r="G33" s="28">
        <f ca="1">ROUND(OFFSET('4. TEMA İZLEME (FİLM)'!$D$18, 0, ROW(C30)-1) / 39 * 100, 0)</f>
        <v>0</v>
      </c>
      <c r="H33" s="28">
        <f t="shared" ca="1" si="0"/>
        <v>0</v>
      </c>
    </row>
    <row r="34" spans="2:8" ht="23.25" customHeight="1" thickBot="1">
      <c r="B34" s="29">
        <v>31</v>
      </c>
      <c r="C34" s="29">
        <f>Öğrenci_Bilgileri!C34</f>
        <v>0</v>
      </c>
      <c r="D34" s="29">
        <f>Öğrenci_Bilgileri!D34</f>
        <v>0</v>
      </c>
      <c r="E34" s="30">
        <f ca="1">ROUND(OFFSET('3. TEMA KİTAP OKUMA'!$D$18, 0, ROW(A31)-1) / 39 * 100, 0)</f>
        <v>0</v>
      </c>
      <c r="F34" s="30">
        <f ca="1">ROUND(OFFSET('4. TEMA KİTAP OKUMA'!$D$18, 0, ROW(B31)-1) / 39 * 100, 0)</f>
        <v>0</v>
      </c>
      <c r="G34" s="30">
        <f ca="1">ROUND(OFFSET('4. TEMA İZLEME (FİLM)'!$D$18, 0, ROW(C31)-1) / 39 * 100, 0)</f>
        <v>0</v>
      </c>
      <c r="H34" s="30">
        <f t="shared" ca="1" si="0"/>
        <v>0</v>
      </c>
    </row>
    <row r="35" spans="2:8" ht="15" thickTop="1">
      <c r="B35" s="8"/>
      <c r="C35" s="8"/>
    </row>
    <row r="36" spans="2:8" ht="24.75">
      <c r="B36" s="8"/>
      <c r="C36" s="8"/>
      <c r="E36" s="87">
        <v>45821</v>
      </c>
      <c r="F36" s="87"/>
      <c r="G36" s="87"/>
      <c r="H36" s="87"/>
    </row>
    <row r="37" spans="2:8" ht="18.75">
      <c r="B37" s="8"/>
      <c r="C37" s="8"/>
      <c r="E37" s="33"/>
      <c r="F37" s="33"/>
      <c r="G37" s="33"/>
      <c r="H37" s="33"/>
    </row>
    <row r="38" spans="2:8" ht="24.75">
      <c r="B38" s="8"/>
      <c r="C38" s="8"/>
      <c r="E38" s="88" t="s">
        <v>51</v>
      </c>
      <c r="F38" s="88"/>
      <c r="G38" s="88"/>
      <c r="H38" s="88"/>
    </row>
    <row r="39" spans="2:8" ht="24.75">
      <c r="B39" s="8"/>
      <c r="C39" s="8"/>
      <c r="E39" s="89" t="s">
        <v>52</v>
      </c>
      <c r="F39" s="89"/>
      <c r="G39" s="89"/>
      <c r="H39" s="89"/>
    </row>
  </sheetData>
  <mergeCells count="5">
    <mergeCell ref="E36:H36"/>
    <mergeCell ref="E38:H38"/>
    <mergeCell ref="E39:H39"/>
    <mergeCell ref="B1:H1"/>
    <mergeCell ref="B2:H2"/>
  </mergeCells>
  <pageMargins left="0.31496062992125984" right="0.31496062992125984" top="0.55118110236220474" bottom="0.35433070866141736" header="0.11811023622047245" footer="0.11811023622047245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4</vt:i4>
      </vt:variant>
    </vt:vector>
  </HeadingPairs>
  <TitlesOfParts>
    <vt:vector size="10" baseType="lpstr">
      <vt:lpstr>EK -1</vt:lpstr>
      <vt:lpstr>Öğrenci_Bilgileri</vt:lpstr>
      <vt:lpstr>3. TEMA KİTAP OKUMA</vt:lpstr>
      <vt:lpstr>4. TEMA KİTAP OKUMA</vt:lpstr>
      <vt:lpstr>4. TEMA İZLEME (FİLM)</vt:lpstr>
      <vt:lpstr>2. DÖNEM OKUMA İZLEME NOTU</vt:lpstr>
      <vt:lpstr>'2. DÖNEM OKUMA İZLEME NOTU'!Yazdırma_Alanı</vt:lpstr>
      <vt:lpstr>'3. TEMA KİTAP OKUMA'!Yazdırma_Alanı</vt:lpstr>
      <vt:lpstr>'4. TEMA İZLEME (FİLM)'!Yazdırma_Alanı</vt:lpstr>
      <vt:lpstr>'4. TEMA KİTAP OKUMA'!Yazdırma_Alanı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2025-06-05T18:04:09Z</cp:lastPrinted>
  <dcterms:created xsi:type="dcterms:W3CDTF">2024-08-08T07:29:13Z</dcterms:created>
  <dcterms:modified xsi:type="dcterms:W3CDTF">2025-06-09T17:22:02Z</dcterms:modified>
</cp:coreProperties>
</file>